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speralta\Desktop\año 2026\Compras 2026\Nueva carpeta\"/>
    </mc:Choice>
  </mc:AlternateContent>
  <xr:revisionPtr revIDLastSave="0" documentId="13_ncr:1_{0626C0C1-5CE6-477A-B8E1-E3C9C2A43AF8}" xr6:coauthVersionLast="47" xr6:coauthVersionMax="47" xr10:uidLastSave="{00000000-0000-0000-0000-000000000000}"/>
  <bookViews>
    <workbookView xWindow="-120" yWindow="-120" windowWidth="29040" windowHeight="15840" xr2:uid="{6ECC17A8-3DC2-4AF4-9892-2341F6451B2A}"/>
  </bookViews>
  <sheets>
    <sheet name="038" sheetId="2" r:id="rId1"/>
    <sheet name="Hoja1" sheetId="1" r:id="rId2"/>
  </sheets>
  <externalReferences>
    <externalReference r:id="rId3"/>
  </externalReferences>
  <definedNames>
    <definedName name="_xlnm.Print_Area" localSheetId="0">'038'!$B$1:$K$89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2" l="1"/>
  <c r="C27" i="2"/>
  <c r="H26" i="2"/>
  <c r="C26" i="2"/>
  <c r="H25" i="2"/>
  <c r="C25" i="2"/>
  <c r="H24" i="2"/>
  <c r="C24" i="2"/>
  <c r="H23" i="2"/>
  <c r="C23" i="2"/>
  <c r="H22" i="2"/>
  <c r="C22" i="2"/>
  <c r="C21" i="2"/>
</calcChain>
</file>

<file path=xl/sharedStrings.xml><?xml version="1.0" encoding="utf-8"?>
<sst xmlns="http://schemas.openxmlformats.org/spreadsheetml/2006/main" count="157" uniqueCount="137">
  <si>
    <t>EMPRESA DE TRANSMISIÓN ELECTRICA DOMINICANA</t>
  </si>
  <si>
    <t xml:space="preserve">DIRECCIÓN DE MANTENIMIENTOS DE INFRAESTRUCTURA </t>
  </si>
  <si>
    <t>DATOS GARANTIZADOS DEL OFERENTE</t>
  </si>
  <si>
    <t>Código referencia :DMI-GMR-038</t>
  </si>
  <si>
    <t xml:space="preserve">Nombre de Requerimiento: </t>
  </si>
  <si>
    <t>Poste de Madera  Tratada de 65 - Clase 2</t>
  </si>
  <si>
    <t>INFORMACIÓN DEL OFERENTE</t>
  </si>
  <si>
    <t>1. Nombre de la empresa Oferente</t>
  </si>
  <si>
    <t>2.  Nombre de la fabrica</t>
  </si>
  <si>
    <t>3.  País de origen de la fabrica</t>
  </si>
  <si>
    <t>4. Nombre de la persona a contactar</t>
  </si>
  <si>
    <t>5. Teléfono del contacto</t>
  </si>
  <si>
    <t>6. Correo electrónico del contacto</t>
  </si>
  <si>
    <r>
      <rPr>
        <b/>
        <sz val="11"/>
        <color theme="1"/>
        <rFont val="Times New Roman"/>
        <family val="1"/>
      </rPr>
      <t xml:space="preserve">Descripción: </t>
    </r>
    <r>
      <rPr>
        <sz val="11"/>
        <color theme="1"/>
        <rFont val="Times New Roman"/>
        <family val="1"/>
      </rPr>
      <t>Pilar o columna de madera colocado verticalmente para servir de apoyo y sostener las líneas o cables eléctricos aéreos.</t>
    </r>
  </si>
  <si>
    <t>Datos Técnicos</t>
  </si>
  <si>
    <t>Unidad</t>
  </si>
  <si>
    <t xml:space="preserve">Especificación </t>
  </si>
  <si>
    <t>Ofrecido</t>
  </si>
  <si>
    <t>Observaciones</t>
  </si>
  <si>
    <t>1)</t>
  </si>
  <si>
    <t xml:space="preserve">Especie forestal Pino amarillo </t>
  </si>
  <si>
    <t xml:space="preserve">Requerido </t>
  </si>
  <si>
    <t>2)</t>
  </si>
  <si>
    <t>3)</t>
  </si>
  <si>
    <t>Altura: 65</t>
  </si>
  <si>
    <t>pies</t>
  </si>
  <si>
    <t>4)</t>
  </si>
  <si>
    <t>Clase: 2</t>
  </si>
  <si>
    <t>5)</t>
  </si>
  <si>
    <t>Peso del poste después del tratamiento</t>
  </si>
  <si>
    <t>lbs</t>
  </si>
  <si>
    <t xml:space="preserve"> ≥ 3700</t>
  </si>
  <si>
    <t>6)</t>
  </si>
  <si>
    <t>Conicidad</t>
  </si>
  <si>
    <t>mm/m</t>
  </si>
  <si>
    <t>≤10</t>
  </si>
  <si>
    <t>7)</t>
  </si>
  <si>
    <t>Circunferencia  en la cima</t>
  </si>
  <si>
    <t>cm</t>
  </si>
  <si>
    <t xml:space="preserve"> ≥ 25</t>
  </si>
  <si>
    <t>8)</t>
  </si>
  <si>
    <t>Circunferencia en la línea de tierra</t>
  </si>
  <si>
    <t xml:space="preserve"> ≥ 45</t>
  </si>
  <si>
    <t>9)</t>
  </si>
  <si>
    <t>Circunferencia en la base</t>
  </si>
  <si>
    <t>Entre (48-50)</t>
  </si>
  <si>
    <t>10)</t>
  </si>
  <si>
    <t>Sistema de impregnación Vacío - Presión</t>
  </si>
  <si>
    <t>11)</t>
  </si>
  <si>
    <t>Cantidad de muestra probadas con relación al tratamiento.</t>
  </si>
  <si>
    <t>Ud.</t>
  </si>
  <si>
    <t>30 mínimas</t>
  </si>
  <si>
    <t>Oxido de Cromo</t>
  </si>
  <si>
    <t>%</t>
  </si>
  <si>
    <t xml:space="preserve"> Entre (48.06-48.93)</t>
  </si>
  <si>
    <t>Oxido de Cobre</t>
  </si>
  <si>
    <t xml:space="preserve"> Entre (18.22-18.93)</t>
  </si>
  <si>
    <t>Pentóxido de Arsénico</t>
  </si>
  <si>
    <t xml:space="preserve"> Entre (32.64-35.36)</t>
  </si>
  <si>
    <t>12)</t>
  </si>
  <si>
    <t>Retención mínima del preservador</t>
  </si>
  <si>
    <r>
      <t>Kg/m</t>
    </r>
    <r>
      <rPr>
        <sz val="12"/>
        <color theme="1"/>
        <rFont val="Calibri"/>
        <family val="2"/>
      </rPr>
      <t>³</t>
    </r>
  </si>
  <si>
    <t>≥ 9.6</t>
  </si>
  <si>
    <t>13)</t>
  </si>
  <si>
    <t>Penetración del preservador</t>
  </si>
  <si>
    <t>Totalidad del Poste :100%</t>
  </si>
  <si>
    <t xml:space="preserve">Profundidad de Penetración </t>
  </si>
  <si>
    <t>pulg.</t>
  </si>
  <si>
    <t>≥ 3.5</t>
  </si>
  <si>
    <t>14)</t>
  </si>
  <si>
    <t>Tiempo de secado previo a la impregnación</t>
  </si>
  <si>
    <t>días</t>
  </si>
  <si>
    <t>≥ 60</t>
  </si>
  <si>
    <t>15)</t>
  </si>
  <si>
    <t>Tiempo de secado posterior a la impregnación</t>
  </si>
  <si>
    <t>≥ 20</t>
  </si>
  <si>
    <t>16)</t>
  </si>
  <si>
    <t>Humedad en el momento de impregnar</t>
  </si>
  <si>
    <t xml:space="preserve">% </t>
  </si>
  <si>
    <r>
      <rPr>
        <sz val="12"/>
        <color theme="1"/>
        <rFont val="Calibri"/>
        <family val="2"/>
      </rPr>
      <t>≤</t>
    </r>
    <r>
      <rPr>
        <sz val="12"/>
        <color theme="1"/>
        <rFont val="Times New Roman"/>
        <family val="1"/>
      </rPr>
      <t xml:space="preserve"> 30</t>
    </r>
  </si>
  <si>
    <t>17)</t>
  </si>
  <si>
    <t>Humedad medida 25mm de profundidad en el momento de impregnar</t>
  </si>
  <si>
    <t xml:space="preserve"> Requerido</t>
  </si>
  <si>
    <t>18)</t>
  </si>
  <si>
    <t>Carga resistida sin deformaciones permanentes ni rotura de fibra visible</t>
  </si>
  <si>
    <t>kN</t>
  </si>
  <si>
    <t xml:space="preserve">≥ 16.46 </t>
  </si>
  <si>
    <t>19)</t>
  </si>
  <si>
    <t>Esfuerzo máximo a la flexión</t>
  </si>
  <si>
    <t xml:space="preserve">MPa </t>
  </si>
  <si>
    <t>≥  55</t>
  </si>
  <si>
    <t>20)</t>
  </si>
  <si>
    <t>Módulo de elasticidad</t>
  </si>
  <si>
    <t>≥ 12600</t>
  </si>
  <si>
    <t>21)</t>
  </si>
  <si>
    <t>Marca del Poste</t>
  </si>
  <si>
    <t xml:space="preserve">La sigla “ETED”, clase y altura  ( legible e indeleble, con letras y números de 20 mm) . Deberán estar 5 pies sobre la línea de tierra del poste (10 pies desde la base). . </t>
  </si>
  <si>
    <t>Requerido</t>
  </si>
  <si>
    <t xml:space="preserve"> Nombre o identificación de fabricante.</t>
  </si>
  <si>
    <t>Fecha de fabricación.</t>
  </si>
  <si>
    <t>Designación del poste.</t>
  </si>
  <si>
    <t>Altura y clase ANSI del poste.</t>
  </si>
  <si>
    <t>El Gravado de la madera antes del tratamiento de la madera</t>
  </si>
  <si>
    <t>22)</t>
  </si>
  <si>
    <t>Pruebas a presentar</t>
  </si>
  <si>
    <t xml:space="preserve">Esfuerzo de flexión según norma ANSI 05.1 -2002 </t>
  </si>
  <si>
    <t>Módulo de elasticidad según norma ANSI 05.1 -2002</t>
  </si>
  <si>
    <t>Resistencia o carga unitaria de rotura ASTM D 1036</t>
  </si>
  <si>
    <t>23)</t>
  </si>
  <si>
    <t>Garantía</t>
  </si>
  <si>
    <t>Periodo de garantía contra vicios ocultos o fallas:               2 años</t>
  </si>
  <si>
    <t>NOTAS:</t>
  </si>
  <si>
    <t>Definir los valores dentro de los intervalos en los valores ≥  ≤ y valores (entre a y b).</t>
  </si>
  <si>
    <t xml:space="preserve">La oferta deberá incluir:  a) La propuesta técnica la certificación donde haga constar que el oferente cuenta con el aval del fabricante para la comercialización de los bienes ofertados.  b) Todas las informaciones técnicas del fabricante necesarias para sustentar los datos en la columna ofrecido, tales como: características dimensionales, mecánicas y detalles fisicoquímico del proceso de tratamiento o preservante CCA. Según las  normas de referencia.  </t>
  </si>
  <si>
    <t>Si después de ejecutar la inspección visual en almacén ETED, no existe conformidad con la calidad de los equipo, la Empresa ETED se reserva el derecho  de realizar pruebas en un laboratorio certificado y de reconocimiento internacional, cuyo costo será compartido entre la ETED y el suplidor adjudicado.</t>
  </si>
  <si>
    <t>Todo costo relativo a la realización de las pruebas o ensayos, realizados en fábrica y que son  requeridos en esta ficha técnica  debe incluirse en el precio de la oferta.</t>
  </si>
  <si>
    <t>Cuando aparezca en la columna  "Especificación" el término  "Requerido", significa que las ofertas deben ajustarse a los datos técnico solicitados por la ETED.</t>
  </si>
  <si>
    <t>Cuando  en la columna "Especificación" aparezca el símbolo asterisco (*), significa que el oferente consignará sin omisión sus propios datos los que pasaran a ser los garantizados de su oferta.</t>
  </si>
  <si>
    <t>La recepción de los materiales, equipos y herramientas, se llevarán a cabo exclusivamente en  los almacenes de la ETED.</t>
  </si>
  <si>
    <t xml:space="preserve">La verificación será para la comprobación de  los resultados en el proceso del tratamiento de la madera y se tomara una muestra de  30 unidades de cada lote. Se comprobará  la penetración y la retención del preservativo CCA. </t>
  </si>
  <si>
    <t>Considerando que el crecimiento del árbol y la formación de la madera no es un proceso de fabricación que el fabricante pueda controlar y garantice igualdad entre cada pieza, los ensayos principales podrán hacerse sobre el 100% de los postes entregados, si ETED así lo considera.
No obstante, podrá tomar un muestra y decidir a partir del resultado de los ensayos si amplia los mismos al 100% de los postes.</t>
  </si>
  <si>
    <t>Las cargas se aplicarán en los puntos de fijación del conductor y se aplicarán simultánea y progresivamente, de manera que se puedan registrar de forma continua los valores aplicados, y se eviten los impactos dinámicos. En el caso de producirse accidentalmente uno de estos impactos en el transcurso del ensayo, el fabricante decidirá si desea la sustitución del poste por otro idéntico, para proseguir el ensayo. Los intervalos de carga en los que se deberán efectuar medición de flecha y mediciones con los extensómetros, serán: 50%, 75%, 90% y 100% del esfuerzo nominal.</t>
  </si>
  <si>
    <t>Una vez superado el caso de carga de esfuerzo nominal, se considerará que el poste ha cumplido las prescripciones, siempre que después de descargado, no exista ninguna deformación local permanente visible, ni rotura de fibra alguna del poste. A partir de este momento, se procederá a la rotura del poste, incrementando la carga de 10% en 10%, a partir del 100%. En cada uno de los intervalos a los que se llegue, se mantendrá la carga durante 60 s, midiéndose durante ese tiempo la flecha de flexión del poste y los esfuerzos aplicados.</t>
  </si>
  <si>
    <t>En el caso de que se produzca un fallo en una parte del poste para cargas inferiores a las que represente el 100%, se considerará que el ensayo no ha sido superado. El 100% del esfuerzo nominal deberá mantenerse durante 60 s. Una vez transcurridos los 60 s, si el poste ha superado satisfactoriamente el caso de la carga correspondiente, se procederá a su descarga.</t>
  </si>
  <si>
    <t>Ensayos de Recepción no destructivos  ETED realizara las inspecciones sobre los postes seleccionados para determinar la existencia de los defectos indicados.</t>
  </si>
  <si>
    <t>De resultar adjudicado, los bienes entregados deben presentar placa o grabado que indique el nombre del fabricante y país de origen.</t>
  </si>
  <si>
    <t>El oferente debe contemplar en su propuesta la visita a fábrica de dos técnicos de ETED. Esta visita solo será para la verificación o constatación de los ensayos en las normas de fabricación de referencia. En razón de que la recepción será en el almacén de ETED.</t>
  </si>
  <si>
    <t>Nombre del representante oferente</t>
  </si>
  <si>
    <t>Firma</t>
  </si>
  <si>
    <t>Fecha de la oferta</t>
  </si>
  <si>
    <t>Firmas autorizadas para validar los datos técnicos requeridos por la ETED</t>
  </si>
  <si>
    <t xml:space="preserve">Gerente de Gestión de Mantenimientos </t>
  </si>
  <si>
    <t>Página 1 de 1</t>
  </si>
  <si>
    <t xml:space="preserve">Tratamiento preservador -Arseniato de Cobre Cromatado (CCA), Catalogo de tratamiento CCA, pruebas o ensayos en idioma español. </t>
  </si>
  <si>
    <r>
      <rPr>
        <b/>
        <sz val="12"/>
        <rFont val="Times New Roman"/>
        <family val="1"/>
      </rPr>
      <t>Versión No</t>
    </r>
    <r>
      <rPr>
        <sz val="12"/>
        <rFont val="Times New Roman"/>
        <family val="1"/>
      </rPr>
      <t>.:</t>
    </r>
    <r>
      <rPr>
        <b/>
        <sz val="12"/>
        <rFont val="Times New Roman"/>
        <family val="1"/>
      </rPr>
      <t xml:space="preserve"> 07</t>
    </r>
  </si>
  <si>
    <t>Fecha de Emisión: 19 de enero 2026</t>
  </si>
  <si>
    <t>Coordinador de Normalización y Procesos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</si>
</sst>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b/>
      <sz val="14"/>
      <color theme="1"/>
      <name val="Times New Roman"/>
      <family val="1"/>
    </font>
    <font>
      <b/>
      <i/>
      <sz val="11"/>
      <color theme="1"/>
      <name val="Times New Roman"/>
      <family val="1"/>
    </font>
    <font>
      <i/>
      <sz val="11"/>
      <color theme="1"/>
      <name val="Times New Roman"/>
      <family val="1"/>
    </font>
    <font>
      <b/>
      <i/>
      <sz val="8"/>
      <color theme="1"/>
      <name val="Times New Roman"/>
      <family val="1"/>
    </font>
    <font>
      <b/>
      <sz val="12"/>
      <color theme="1"/>
      <name val="Times New Roman"/>
      <family val="1"/>
    </font>
    <font>
      <b/>
      <sz val="12"/>
      <color rgb="FFFF0000"/>
      <name val="Times New Roman"/>
      <family val="1"/>
    </font>
    <font>
      <sz val="12"/>
      <color rgb="FFFF0000"/>
      <name val="Times New Roman"/>
      <family val="1"/>
    </font>
    <font>
      <sz val="12"/>
      <color theme="1"/>
      <name val="Times New Roman"/>
      <family val="1"/>
    </font>
    <font>
      <b/>
      <sz val="11"/>
      <color theme="1"/>
      <name val="Times New Roman"/>
      <family val="1"/>
    </font>
    <font>
      <b/>
      <i/>
      <sz val="12"/>
      <color theme="1"/>
      <name val="Times New Roman"/>
      <family val="1"/>
    </font>
    <font>
      <sz val="12"/>
      <color theme="1"/>
      <name val="Aptos Narrow"/>
      <family val="2"/>
      <scheme val="minor"/>
    </font>
    <font>
      <sz val="11"/>
      <color theme="1"/>
      <name val="Times New Roman"/>
      <family val="1"/>
    </font>
    <font>
      <sz val="12"/>
      <color theme="1"/>
      <name val="Calibri"/>
      <family val="2"/>
    </font>
    <font>
      <b/>
      <sz val="12"/>
      <color theme="1"/>
      <name val="Aptos Narrow"/>
      <family val="2"/>
      <scheme val="minor"/>
    </font>
    <font>
      <b/>
      <sz val="8"/>
      <color theme="1"/>
      <name val="Times New Roman"/>
      <family val="1"/>
    </font>
    <font>
      <sz val="8"/>
      <color theme="1"/>
      <name val="Times New Roman"/>
      <family val="1"/>
    </font>
    <font>
      <sz val="10"/>
      <color theme="1"/>
      <name val="Aptos Narrow"/>
      <family val="2"/>
      <scheme val="minor"/>
    </font>
    <font>
      <sz val="12"/>
      <name val="Times New Roman"/>
      <family val="1"/>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58">
    <xf numFmtId="0" fontId="0" fillId="0" borderId="0" xfId="0"/>
    <xf numFmtId="0" fontId="5" fillId="2"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2" fillId="0" borderId="7" xfId="0" applyFont="1" applyBorder="1" applyAlignment="1">
      <alignment horizontal="center" vertical="center" wrapText="1"/>
    </xf>
    <xf numFmtId="0" fontId="0" fillId="0" borderId="7" xfId="0" applyBorder="1"/>
    <xf numFmtId="0" fontId="0" fillId="0" borderId="8" xfId="0" applyBorder="1"/>
    <xf numFmtId="0" fontId="10" fillId="0" borderId="7" xfId="0" applyFont="1" applyBorder="1" applyAlignment="1">
      <alignment horizontal="center" vertical="center" wrapText="1"/>
    </xf>
    <xf numFmtId="0" fontId="11" fillId="0" borderId="7" xfId="0" applyFont="1" applyBorder="1"/>
    <xf numFmtId="0" fontId="11" fillId="0" borderId="8" xfId="0" applyFont="1" applyBorder="1"/>
    <xf numFmtId="0" fontId="5" fillId="0" borderId="12" xfId="0" applyFont="1" applyBorder="1" applyAlignment="1">
      <alignment horizontal="center" vertical="center"/>
    </xf>
    <xf numFmtId="0" fontId="5" fillId="2" borderId="12" xfId="0" applyFont="1" applyFill="1" applyBorder="1" applyAlignment="1">
      <alignment horizontal="center" vertical="center" wrapText="1"/>
    </xf>
    <xf numFmtId="0" fontId="8" fillId="0" borderId="12" xfId="0" applyFont="1" applyBorder="1" applyAlignment="1">
      <alignment horizontal="left" vertical="center"/>
    </xf>
    <xf numFmtId="0" fontId="8" fillId="0" borderId="12" xfId="0" applyFont="1" applyBorder="1" applyAlignment="1">
      <alignment horizontal="center" vertical="center"/>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2" borderId="12" xfId="0" applyFont="1" applyFill="1" applyBorder="1" applyAlignment="1">
      <alignment horizontal="center" vertical="center" wrapText="1"/>
    </xf>
    <xf numFmtId="0" fontId="8" fillId="0" borderId="6" xfId="0" applyFont="1" applyBorder="1" applyAlignment="1">
      <alignment horizontal="left" vertical="center" wrapText="1"/>
    </xf>
    <xf numFmtId="49" fontId="8" fillId="0" borderId="12" xfId="0" applyNumberFormat="1"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49" fontId="7" fillId="0" borderId="12" xfId="0" applyNumberFormat="1" applyFont="1" applyBorder="1" applyAlignment="1">
      <alignment horizontal="center" vertical="center" wrapText="1"/>
    </xf>
    <xf numFmtId="0" fontId="8" fillId="2" borderId="12" xfId="0" applyFont="1" applyFill="1" applyBorder="1" applyAlignment="1">
      <alignment horizontal="center" vertical="center"/>
    </xf>
    <xf numFmtId="0" fontId="8" fillId="2" borderId="12" xfId="0" applyFont="1" applyFill="1" applyBorder="1" applyAlignment="1">
      <alignment horizontal="left" vertical="center" wrapText="1"/>
    </xf>
    <xf numFmtId="0" fontId="8" fillId="2" borderId="3" xfId="0" applyFont="1" applyFill="1" applyBorder="1" applyAlignment="1">
      <alignment horizontal="center" vertical="center" wrapText="1"/>
    </xf>
    <xf numFmtId="0" fontId="11" fillId="0" borderId="0" xfId="0" applyFont="1" applyAlignment="1">
      <alignment horizontal="center"/>
    </xf>
    <xf numFmtId="0" fontId="11" fillId="0" borderId="2" xfId="0" applyFont="1" applyBorder="1" applyAlignment="1">
      <alignment horizont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2" borderId="8" xfId="0" applyFont="1" applyFill="1" applyBorder="1" applyAlignment="1">
      <alignment horizontal="left" vertical="center" wrapText="1"/>
    </xf>
    <xf numFmtId="3" fontId="8" fillId="0" borderId="12" xfId="0" applyNumberFormat="1" applyFont="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5" fillId="0" borderId="6" xfId="0" applyFont="1" applyBorder="1" applyAlignment="1">
      <alignment horizontal="center" vertical="center"/>
    </xf>
    <xf numFmtId="0" fontId="5" fillId="0" borderId="8" xfId="0" applyFont="1" applyBorder="1" applyAlignment="1">
      <alignment horizontal="center" vertical="center"/>
    </xf>
    <xf numFmtId="0" fontId="5" fillId="0" borderId="13" xfId="0" applyFont="1" applyBorder="1" applyAlignment="1">
      <alignment horizontal="center"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2" borderId="12" xfId="0" applyFont="1" applyFill="1" applyBorder="1" applyAlignment="1">
      <alignment horizontal="left" vertical="center" wrapText="1"/>
    </xf>
    <xf numFmtId="0" fontId="5" fillId="2" borderId="0" xfId="0" applyFont="1" applyFill="1"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8" fillId="2" borderId="0" xfId="0" applyFont="1" applyFill="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xf>
    <xf numFmtId="0" fontId="0" fillId="0" borderId="2" xfId="0" applyBorder="1" applyAlignment="1">
      <alignment horizontal="center"/>
    </xf>
    <xf numFmtId="0" fontId="9" fillId="0" borderId="4" xfId="0" applyFont="1" applyBorder="1" applyAlignment="1">
      <alignment horizontal="left" vertical="center" wrapText="1"/>
    </xf>
    <xf numFmtId="0" fontId="2" fillId="0" borderId="4" xfId="0" applyFont="1" applyBorder="1" applyAlignment="1">
      <alignment horizontal="center" vertical="center" wrapText="1"/>
    </xf>
    <xf numFmtId="0" fontId="0" fillId="0" borderId="5" xfId="0" applyBorder="1" applyAlignment="1">
      <alignment horizontal="center"/>
    </xf>
    <xf numFmtId="0" fontId="0" fillId="0" borderId="1" xfId="0" applyBorder="1"/>
    <xf numFmtId="0" fontId="5" fillId="0" borderId="0" xfId="0" applyFont="1" applyAlignment="1">
      <alignment horizontal="left" vertical="center" wrapText="1"/>
    </xf>
    <xf numFmtId="0" fontId="8" fillId="0" borderId="11" xfId="0" applyFont="1" applyBorder="1" applyAlignment="1">
      <alignment horizontal="center"/>
    </xf>
    <xf numFmtId="0" fontId="9" fillId="0" borderId="3" xfId="0" applyFont="1" applyBorder="1" applyAlignment="1">
      <alignment horizontal="left" vertical="center" wrapText="1"/>
    </xf>
    <xf numFmtId="0" fontId="0" fillId="0" borderId="4" xfId="0" applyBorder="1" applyAlignment="1">
      <alignment horizontal="center"/>
    </xf>
    <xf numFmtId="0" fontId="5" fillId="0" borderId="1" xfId="0" applyFont="1" applyBorder="1" applyAlignment="1">
      <alignment horizontal="left" vertical="center" wrapText="1"/>
    </xf>
    <xf numFmtId="0" fontId="10" fillId="0" borderId="0" xfId="0" applyFont="1" applyAlignment="1">
      <alignment horizontal="center" vertical="center" wrapText="1"/>
    </xf>
    <xf numFmtId="0" fontId="0" fillId="0" borderId="5" xfId="0" applyBorder="1"/>
    <xf numFmtId="0" fontId="14" fillId="0" borderId="0" xfId="0" applyFont="1"/>
    <xf numFmtId="0" fontId="0" fillId="0" borderId="0" xfId="0"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xf>
    <xf numFmtId="0" fontId="17" fillId="0" borderId="0" xfId="0" applyFont="1" applyAlignment="1">
      <alignment horizontal="center"/>
    </xf>
    <xf numFmtId="0" fontId="18" fillId="0" borderId="12" xfId="0" applyFont="1" applyBorder="1" applyAlignment="1">
      <alignment horizontal="center" vertical="center"/>
    </xf>
    <xf numFmtId="0" fontId="18"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1" fillId="0" borderId="1"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18" fillId="0" borderId="6" xfId="0" applyFont="1" applyBorder="1" applyAlignment="1">
      <alignment horizontal="center"/>
    </xf>
    <xf numFmtId="0" fontId="18" fillId="0" borderId="7" xfId="0" applyFont="1" applyBorder="1" applyAlignment="1">
      <alignment horizontal="center"/>
    </xf>
    <xf numFmtId="0" fontId="18" fillId="0" borderId="8" xfId="0" applyFont="1" applyBorder="1" applyAlignment="1">
      <alignment horizontal="center"/>
    </xf>
    <xf numFmtId="0" fontId="19" fillId="0" borderId="6" xfId="0" applyFont="1" applyBorder="1" applyAlignment="1">
      <alignment horizontal="left"/>
    </xf>
    <xf numFmtId="0" fontId="18" fillId="0" borderId="8" xfId="0" applyFont="1" applyBorder="1" applyAlignment="1">
      <alignment horizontal="left"/>
    </xf>
    <xf numFmtId="0" fontId="8" fillId="0" borderId="12" xfId="0" applyFont="1" applyBorder="1" applyAlignment="1">
      <alignment horizontal="left" vertical="center"/>
    </xf>
    <xf numFmtId="0" fontId="8" fillId="2" borderId="6"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0" borderId="12"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5" fillId="0" borderId="12" xfId="0" applyFont="1" applyBorder="1" applyAlignment="1">
      <alignment horizontal="left" vertical="center"/>
    </xf>
    <xf numFmtId="0" fontId="5" fillId="0" borderId="12" xfId="0" applyFont="1" applyBorder="1" applyAlignment="1">
      <alignment horizontal="center" vertical="center"/>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8" fillId="2" borderId="12" xfId="0" applyFont="1" applyFill="1" applyBorder="1" applyAlignment="1">
      <alignment horizontal="center" vertical="center" wrapText="1"/>
    </xf>
    <xf numFmtId="0" fontId="18" fillId="0" borderId="12" xfId="0" applyFont="1" applyBorder="1" applyAlignment="1">
      <alignment horizontal="left" vertical="center"/>
    </xf>
    <xf numFmtId="0" fontId="19" fillId="0" borderId="12" xfId="0" applyFont="1" applyBorder="1" applyAlignment="1">
      <alignment horizontal="left" vertical="center" wrapText="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vertical="center" wrapText="1"/>
    </xf>
    <xf numFmtId="0" fontId="5" fillId="0" borderId="12" xfId="0" applyFont="1" applyBorder="1" applyAlignment="1">
      <alignment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0" borderId="0" xfId="0" applyFont="1" applyAlignment="1">
      <alignment horizontal="left" vertical="center"/>
    </xf>
    <xf numFmtId="0" fontId="8" fillId="2" borderId="0" xfId="0" applyFont="1" applyFill="1" applyAlignment="1">
      <alignment horizontal="center" vertical="center"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8" fillId="2" borderId="6" xfId="0" applyFont="1" applyFill="1" applyBorder="1" applyAlignment="1">
      <alignmen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0" borderId="4" xfId="0" applyFont="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8" fillId="2" borderId="12" xfId="0" applyFont="1" applyFill="1" applyBorder="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0</xdr:row>
      <xdr:rowOff>23812</xdr:rowOff>
    </xdr:from>
    <xdr:to>
      <xdr:col>4</xdr:col>
      <xdr:colOff>47624</xdr:colOff>
      <xdr:row>3</xdr:row>
      <xdr:rowOff>190499</xdr:rowOff>
    </xdr:to>
    <xdr:pic>
      <xdr:nvPicPr>
        <xdr:cNvPr id="2" name="Imagen 1">
          <a:extLst>
            <a:ext uri="{FF2B5EF4-FFF2-40B4-BE49-F238E27FC236}">
              <a16:creationId xmlns:a16="http://schemas.microsoft.com/office/drawing/2014/main" id="{23B22131-7697-4E96-969D-447D8BDDA1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6218" y="23812"/>
          <a:ext cx="992981" cy="8334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peralta\Desktop\A&#241;o%202025\Fichas%20modificadas%202025\FT-Postes%20modificados%202025%20ok.xlsx" TargetMode="External"/><Relationship Id="rId1" Type="http://schemas.openxmlformats.org/officeDocument/2006/relationships/externalLinkPath" Target="/Users/speralta/Desktop/A&#241;o%202025/Fichas%20modificadas%202025/FT-Postes%20modificados%202025%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5"/>
      <sheetName val="ed035"/>
      <sheetName val="Poste de Concreto"/>
      <sheetName val="80"/>
      <sheetName val="ED-80"/>
      <sheetName val="70"/>
      <sheetName val="ED-70"/>
      <sheetName val="FT038"/>
      <sheetName val="038"/>
      <sheetName val="FT036"/>
      <sheetName val="036"/>
      <sheetName val="FT037"/>
      <sheetName val="037"/>
    </sheetNames>
    <sheetDataSet>
      <sheetData sheetId="0"/>
      <sheetData sheetId="1"/>
      <sheetData sheetId="2"/>
      <sheetData sheetId="3"/>
      <sheetData sheetId="4"/>
      <sheetData sheetId="5"/>
      <sheetData sheetId="6"/>
      <sheetData sheetId="7">
        <row r="12">
          <cell r="C12" t="str">
            <v>Estándar para Especificaciones presentación y Ensayos</v>
          </cell>
          <cell r="D12"/>
          <cell r="E12"/>
          <cell r="F12"/>
          <cell r="G12"/>
          <cell r="H12"/>
          <cell r="I12"/>
        </row>
        <row r="13">
          <cell r="C13" t="str">
            <v xml:space="preserve"> American National Standards Institute. (ANSI 05.1)</v>
          </cell>
          <cell r="D13"/>
          <cell r="E13"/>
          <cell r="F13"/>
          <cell r="G13"/>
          <cell r="H13"/>
          <cell r="I13"/>
        </row>
        <row r="14">
          <cell r="C14" t="str">
            <v xml:space="preserve"> Asociación Americana de Protección de Madera. (AWPA)</v>
          </cell>
          <cell r="D14"/>
          <cell r="E14"/>
          <cell r="F14"/>
          <cell r="G14"/>
          <cell r="H14"/>
          <cell r="I14"/>
          <cell r="K14" t="str">
            <v>Requerido</v>
          </cell>
        </row>
        <row r="15">
          <cell r="C15" t="str">
            <v xml:space="preserve"> Métodos Estándar para el  análisis de conservantes de agua y formularios  para el retardo de incendios en estructura de Madera.  (AWPA A2)</v>
          </cell>
          <cell r="D15"/>
          <cell r="E15"/>
          <cell r="F15"/>
          <cell r="G15"/>
          <cell r="H15"/>
          <cell r="I15"/>
          <cell r="K15" t="str">
            <v>Requerido</v>
          </cell>
        </row>
        <row r="16">
          <cell r="C16" t="str">
            <v xml:space="preserve"> Estándar para aplicación de conservante en procesos de presión el tratamiento todos los productos de madera.                                                                                                                                                            (AWPA C4)                    </v>
          </cell>
          <cell r="D16"/>
          <cell r="E16"/>
          <cell r="F16"/>
          <cell r="G16"/>
          <cell r="H16"/>
          <cell r="I16"/>
          <cell r="K16" t="str">
            <v>Requerido</v>
          </cell>
        </row>
        <row r="17">
          <cell r="C17" t="str">
            <v xml:space="preserve">Estándar de   métodos de inspección y conformidad de productos de madera tratada. (AWPA M2)  </v>
          </cell>
          <cell r="D17"/>
          <cell r="E17"/>
          <cell r="F17"/>
          <cell r="G17"/>
          <cell r="H17"/>
          <cell r="I17"/>
          <cell r="K17" t="str">
            <v>Requerido</v>
          </cell>
        </row>
        <row r="18">
          <cell r="C18" t="str">
            <v>Catálogo de fabricante en idioma español y/o Ingles.</v>
          </cell>
          <cell r="D18"/>
          <cell r="E18"/>
          <cell r="F18"/>
          <cell r="G18"/>
          <cell r="H18"/>
          <cell r="I18"/>
        </row>
        <row r="19">
          <cell r="K19" t="str">
            <v xml:space="preserve">Requerido </v>
          </cell>
        </row>
        <row r="20">
          <cell r="K20" t="str">
            <v xml:space="preserve">Requerido </v>
          </cell>
        </row>
      </sheetData>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A4508-4339-4827-8E91-398EE8F33E91}">
  <sheetPr>
    <pageSetUpPr fitToPage="1"/>
  </sheetPr>
  <dimension ref="B1:K113"/>
  <sheetViews>
    <sheetView showGridLines="0" tabSelected="1" topLeftCell="A77" zoomScaleNormal="100" zoomScaleSheetLayoutView="90" workbookViewId="0">
      <selection activeCell="J88" sqref="J88:K88"/>
    </sheetView>
  </sheetViews>
  <sheetFormatPr baseColWidth="10" defaultRowHeight="15" x14ac:dyDescent="0.25"/>
  <cols>
    <col min="1" max="1" width="2.85546875" customWidth="1"/>
    <col min="2" max="2" width="5.28515625" customWidth="1"/>
    <col min="3" max="3" width="4.5703125" customWidth="1"/>
    <col min="4" max="4" width="4.85546875" customWidth="1"/>
    <col min="5" max="5" width="11.5703125" customWidth="1"/>
    <col min="6" max="6" width="28" customWidth="1"/>
    <col min="7" max="7" width="11.85546875" style="66" customWidth="1"/>
    <col min="8" max="8" width="19.42578125" style="49" customWidth="1"/>
    <col min="9" max="9" width="3.42578125" style="49" customWidth="1"/>
    <col min="10" max="10" width="12.28515625" customWidth="1"/>
    <col min="11" max="11" width="28.28515625" customWidth="1"/>
    <col min="12" max="12" width="11.42578125" customWidth="1"/>
  </cols>
  <sheetData>
    <row r="1" spans="2:11" ht="18.75" x14ac:dyDescent="0.3">
      <c r="B1" s="87" t="s">
        <v>0</v>
      </c>
      <c r="C1" s="88"/>
      <c r="D1" s="88"/>
      <c r="E1" s="88"/>
      <c r="F1" s="88"/>
      <c r="G1" s="88"/>
      <c r="H1" s="88"/>
      <c r="I1" s="88"/>
      <c r="J1" s="88"/>
      <c r="K1" s="89"/>
    </row>
    <row r="2" spans="2:11" x14ac:dyDescent="0.25">
      <c r="B2" s="90" t="s">
        <v>1</v>
      </c>
      <c r="C2" s="91"/>
      <c r="D2" s="91"/>
      <c r="E2" s="91"/>
      <c r="F2" s="91"/>
      <c r="G2" s="91"/>
      <c r="H2" s="91"/>
      <c r="I2" s="91"/>
      <c r="J2" s="91"/>
      <c r="K2" s="92"/>
    </row>
    <row r="3" spans="2:11" ht="18.75" customHeight="1" x14ac:dyDescent="0.25">
      <c r="B3" s="93" t="s">
        <v>2</v>
      </c>
      <c r="C3" s="94"/>
      <c r="D3" s="94"/>
      <c r="E3" s="94"/>
      <c r="F3" s="94"/>
      <c r="G3" s="94"/>
      <c r="H3" s="94"/>
      <c r="I3" s="94"/>
      <c r="J3" s="94"/>
      <c r="K3" s="95"/>
    </row>
    <row r="4" spans="2:11" ht="17.25" customHeight="1" x14ac:dyDescent="0.25">
      <c r="B4" s="96"/>
      <c r="C4" s="97"/>
      <c r="D4" s="97"/>
      <c r="E4" s="97"/>
      <c r="F4" s="97"/>
      <c r="G4" s="97"/>
      <c r="H4" s="97"/>
      <c r="I4" s="97"/>
      <c r="J4" s="97"/>
      <c r="K4" s="98"/>
    </row>
    <row r="5" spans="2:11" ht="20.100000000000001" customHeight="1" x14ac:dyDescent="0.25">
      <c r="B5" s="81" t="s">
        <v>3</v>
      </c>
      <c r="C5" s="99"/>
      <c r="D5" s="99"/>
      <c r="E5" s="99"/>
      <c r="F5" s="100"/>
      <c r="G5" s="101" t="s">
        <v>134</v>
      </c>
      <c r="H5" s="102"/>
      <c r="I5" s="103"/>
      <c r="J5" s="104" t="s">
        <v>135</v>
      </c>
      <c r="K5" s="105"/>
    </row>
    <row r="6" spans="2:11" ht="21" customHeight="1" x14ac:dyDescent="0.25">
      <c r="B6" s="69" t="s">
        <v>4</v>
      </c>
      <c r="C6" s="70"/>
      <c r="D6" s="70"/>
      <c r="E6" s="71"/>
      <c r="F6" s="75" t="s">
        <v>5</v>
      </c>
      <c r="G6" s="76"/>
      <c r="H6" s="76"/>
      <c r="I6" s="76"/>
      <c r="J6" s="76"/>
      <c r="K6" s="77"/>
    </row>
    <row r="7" spans="2:11" ht="9.75" customHeight="1" x14ac:dyDescent="0.25">
      <c r="B7" s="72"/>
      <c r="C7" s="73"/>
      <c r="D7" s="73"/>
      <c r="E7" s="74"/>
      <c r="F7" s="78"/>
      <c r="G7" s="79"/>
      <c r="H7" s="79"/>
      <c r="I7" s="79"/>
      <c r="J7" s="79"/>
      <c r="K7" s="80"/>
    </row>
    <row r="8" spans="2:11" ht="6.75" customHeight="1" x14ac:dyDescent="0.25">
      <c r="B8" s="2"/>
      <c r="C8" s="3"/>
      <c r="D8" s="3"/>
      <c r="E8" s="3"/>
      <c r="F8" s="4"/>
      <c r="G8" s="4"/>
      <c r="H8" s="4"/>
      <c r="I8" s="4"/>
      <c r="J8" s="5"/>
      <c r="K8" s="6"/>
    </row>
    <row r="9" spans="2:11" ht="21" customHeight="1" x14ac:dyDescent="0.25">
      <c r="B9" s="81" t="s">
        <v>6</v>
      </c>
      <c r="C9" s="82"/>
      <c r="D9" s="82"/>
      <c r="E9" s="82"/>
      <c r="F9" s="82"/>
      <c r="G9" s="82"/>
      <c r="H9" s="82"/>
      <c r="I9" s="82"/>
      <c r="J9" s="82"/>
      <c r="K9" s="83"/>
    </row>
    <row r="10" spans="2:11" ht="20.100000000000001" customHeight="1" x14ac:dyDescent="0.25">
      <c r="B10" s="81" t="s">
        <v>7</v>
      </c>
      <c r="C10" s="82"/>
      <c r="D10" s="82"/>
      <c r="E10" s="82"/>
      <c r="F10" s="83"/>
      <c r="G10" s="7"/>
      <c r="H10" s="7"/>
      <c r="I10" s="7"/>
      <c r="J10" s="8"/>
      <c r="K10" s="9"/>
    </row>
    <row r="11" spans="2:11" ht="20.100000000000001" customHeight="1" x14ac:dyDescent="0.25">
      <c r="B11" s="84" t="s">
        <v>8</v>
      </c>
      <c r="C11" s="85"/>
      <c r="D11" s="85"/>
      <c r="E11" s="85"/>
      <c r="F11" s="86"/>
      <c r="G11" s="7"/>
      <c r="H11" s="7"/>
      <c r="I11" s="7"/>
      <c r="J11" s="8"/>
      <c r="K11" s="9"/>
    </row>
    <row r="12" spans="2:11" ht="20.100000000000001" customHeight="1" x14ac:dyDescent="0.25">
      <c r="B12" s="84" t="s">
        <v>9</v>
      </c>
      <c r="C12" s="85"/>
      <c r="D12" s="85"/>
      <c r="E12" s="85"/>
      <c r="F12" s="86"/>
      <c r="G12" s="7"/>
      <c r="H12" s="7"/>
      <c r="I12" s="7"/>
      <c r="J12" s="8"/>
      <c r="K12" s="9"/>
    </row>
    <row r="13" spans="2:11" ht="20.100000000000001" customHeight="1" x14ac:dyDescent="0.25">
      <c r="B13" s="84" t="s">
        <v>10</v>
      </c>
      <c r="C13" s="85"/>
      <c r="D13" s="85"/>
      <c r="E13" s="85"/>
      <c r="F13" s="86"/>
      <c r="G13" s="7"/>
      <c r="H13" s="7"/>
      <c r="I13" s="7"/>
      <c r="J13" s="8"/>
      <c r="K13" s="9"/>
    </row>
    <row r="14" spans="2:11" ht="20.100000000000001" customHeight="1" x14ac:dyDescent="0.25">
      <c r="B14" s="84" t="s">
        <v>11</v>
      </c>
      <c r="C14" s="85"/>
      <c r="D14" s="85"/>
      <c r="E14" s="85"/>
      <c r="F14" s="86"/>
      <c r="G14" s="7"/>
      <c r="H14" s="7"/>
      <c r="I14" s="7"/>
      <c r="J14" s="8"/>
      <c r="K14" s="9"/>
    </row>
    <row r="15" spans="2:11" ht="20.100000000000001" customHeight="1" x14ac:dyDescent="0.25">
      <c r="B15" s="84" t="s">
        <v>12</v>
      </c>
      <c r="C15" s="85"/>
      <c r="D15" s="85"/>
      <c r="E15" s="85"/>
      <c r="F15" s="86"/>
      <c r="G15" s="7"/>
      <c r="H15" s="7"/>
      <c r="I15" s="7"/>
      <c r="J15" s="8"/>
      <c r="K15" s="9"/>
    </row>
    <row r="16" spans="2:11" x14ac:dyDescent="0.25">
      <c r="B16" s="113" t="s">
        <v>13</v>
      </c>
      <c r="C16" s="114"/>
      <c r="D16" s="114"/>
      <c r="E16" s="114"/>
      <c r="F16" s="114"/>
      <c r="G16" s="114"/>
      <c r="H16" s="114"/>
      <c r="I16" s="114"/>
      <c r="J16" s="114"/>
      <c r="K16" s="115"/>
    </row>
    <row r="17" spans="2:11" x14ac:dyDescent="0.25">
      <c r="B17" s="113"/>
      <c r="C17" s="114"/>
      <c r="D17" s="114"/>
      <c r="E17" s="114"/>
      <c r="F17" s="114"/>
      <c r="G17" s="114"/>
      <c r="H17" s="114"/>
      <c r="I17" s="114"/>
      <c r="J17" s="114"/>
      <c r="K17" s="115"/>
    </row>
    <row r="18" spans="2:11" ht="3.75" customHeight="1" x14ac:dyDescent="0.25">
      <c r="B18" s="116"/>
      <c r="C18" s="117"/>
      <c r="D18" s="117"/>
      <c r="E18" s="117"/>
      <c r="F18" s="117"/>
      <c r="G18" s="117"/>
      <c r="H18" s="117"/>
      <c r="I18" s="117"/>
      <c r="J18" s="117"/>
      <c r="K18" s="118"/>
    </row>
    <row r="19" spans="2:11" ht="20.100000000000001" customHeight="1" x14ac:dyDescent="0.25">
      <c r="B19" s="119" t="s">
        <v>14</v>
      </c>
      <c r="C19" s="119"/>
      <c r="D19" s="119"/>
      <c r="E19" s="119"/>
      <c r="F19" s="119"/>
      <c r="G19" s="10" t="s">
        <v>15</v>
      </c>
      <c r="H19" s="10" t="s">
        <v>16</v>
      </c>
      <c r="I19" s="120" t="s">
        <v>17</v>
      </c>
      <c r="J19" s="120"/>
      <c r="K19" s="10" t="s">
        <v>18</v>
      </c>
    </row>
    <row r="20" spans="2:11" ht="20.100000000000001" customHeight="1" x14ac:dyDescent="0.25">
      <c r="B20" s="11" t="s">
        <v>19</v>
      </c>
      <c r="C20" s="106" t="s">
        <v>20</v>
      </c>
      <c r="D20" s="106"/>
      <c r="E20" s="106"/>
      <c r="F20" s="106"/>
      <c r="G20" s="13"/>
      <c r="H20" s="13" t="s">
        <v>21</v>
      </c>
      <c r="I20" s="107"/>
      <c r="J20" s="108"/>
      <c r="K20" s="16"/>
    </row>
    <row r="21" spans="2:11" ht="35.25" customHeight="1" x14ac:dyDescent="0.25">
      <c r="B21" s="11" t="s">
        <v>22</v>
      </c>
      <c r="C21" s="109" t="str">
        <f>[1]FT038!C12:I12</f>
        <v>Estándar para Especificaciones presentación y Ensayos</v>
      </c>
      <c r="D21" s="109"/>
      <c r="E21" s="109"/>
      <c r="F21" s="109"/>
      <c r="G21" s="13"/>
      <c r="H21" s="13"/>
      <c r="I21" s="107"/>
      <c r="J21" s="108"/>
      <c r="K21" s="16"/>
    </row>
    <row r="22" spans="2:11" ht="29.25" customHeight="1" x14ac:dyDescent="0.25">
      <c r="B22" s="17">
        <v>2.1</v>
      </c>
      <c r="C22" s="110" t="str">
        <f>[1]FT038!C13:I13</f>
        <v xml:space="preserve"> American National Standards Institute. (ANSI 05.1)</v>
      </c>
      <c r="D22" s="111"/>
      <c r="E22" s="111"/>
      <c r="F22" s="112"/>
      <c r="G22" s="13"/>
      <c r="H22" s="13" t="str">
        <f>[1]FT038!K14</f>
        <v>Requerido</v>
      </c>
      <c r="I22" s="14"/>
      <c r="J22" s="15"/>
      <c r="K22" s="16"/>
    </row>
    <row r="23" spans="2:11" ht="34.5" customHeight="1" x14ac:dyDescent="0.25">
      <c r="B23" s="17">
        <v>2.2000000000000002</v>
      </c>
      <c r="C23" s="110" t="str">
        <f>[1]FT038!C14:I14</f>
        <v xml:space="preserve"> Asociación Americana de Protección de Madera. (AWPA)</v>
      </c>
      <c r="D23" s="111"/>
      <c r="E23" s="111"/>
      <c r="F23" s="112"/>
      <c r="G23" s="13"/>
      <c r="H23" s="13" t="str">
        <f>[1]FT038!K15</f>
        <v>Requerido</v>
      </c>
      <c r="I23" s="14"/>
      <c r="J23" s="15"/>
      <c r="K23" s="16"/>
    </row>
    <row r="24" spans="2:11" ht="51.75" customHeight="1" x14ac:dyDescent="0.25">
      <c r="B24" s="17">
        <v>2.2999999999999998</v>
      </c>
      <c r="C24" s="110" t="str">
        <f>[1]FT038!C15:I15</f>
        <v xml:space="preserve"> Métodos Estándar para el  análisis de conservantes de agua y formularios  para el retardo de incendios en estructura de Madera.  (AWPA A2)</v>
      </c>
      <c r="D24" s="111"/>
      <c r="E24" s="111"/>
      <c r="F24" s="112"/>
      <c r="G24" s="13"/>
      <c r="H24" s="13" t="str">
        <f>[1]FT038!K16</f>
        <v>Requerido</v>
      </c>
      <c r="I24" s="14"/>
      <c r="J24" s="15"/>
      <c r="K24" s="16"/>
    </row>
    <row r="25" spans="2:11" ht="66" customHeight="1" x14ac:dyDescent="0.25">
      <c r="B25" s="17">
        <v>2.4</v>
      </c>
      <c r="C25" s="110" t="str">
        <f>[1]FT038!C16:I16</f>
        <v xml:space="preserve"> Estándar para aplicación de conservante en procesos de presión el tratamiento todos los productos de madera.                                                                                                                                                            (AWPA C4)                    </v>
      </c>
      <c r="D25" s="111"/>
      <c r="E25" s="111"/>
      <c r="F25" s="112"/>
      <c r="G25" s="13"/>
      <c r="H25" s="13" t="str">
        <f>[1]FT038!K17</f>
        <v>Requerido</v>
      </c>
      <c r="I25" s="14"/>
      <c r="J25" s="15"/>
      <c r="K25" s="16"/>
    </row>
    <row r="26" spans="2:11" ht="49.5" customHeight="1" x14ac:dyDescent="0.25">
      <c r="B26" s="17">
        <v>2.5</v>
      </c>
      <c r="C26" s="110" t="str">
        <f>[1]FT038!C17:I17</f>
        <v xml:space="preserve">Estándar de   métodos de inspección y conformidad de productos de madera tratada. (AWPA M2)  </v>
      </c>
      <c r="D26" s="111"/>
      <c r="E26" s="111"/>
      <c r="F26" s="112"/>
      <c r="G26" s="13"/>
      <c r="H26" s="13" t="str">
        <f>[1]FT038!K19</f>
        <v xml:space="preserve">Requerido </v>
      </c>
      <c r="I26" s="14"/>
      <c r="J26" s="15"/>
      <c r="K26" s="16"/>
    </row>
    <row r="27" spans="2:11" ht="49.5" customHeight="1" x14ac:dyDescent="0.25">
      <c r="B27" s="17">
        <v>2.6</v>
      </c>
      <c r="C27" s="121" t="str">
        <f>[1]FT038!C18:I18</f>
        <v>Catálogo de fabricante en idioma español y/o Ingles.</v>
      </c>
      <c r="D27" s="122"/>
      <c r="E27" s="122"/>
      <c r="F27" s="123"/>
      <c r="G27" s="67"/>
      <c r="H27" s="67" t="str">
        <f>[1]FT038!K20</f>
        <v xml:space="preserve">Requerido </v>
      </c>
      <c r="I27" s="14"/>
      <c r="J27" s="15"/>
      <c r="K27" s="16"/>
    </row>
    <row r="28" spans="2:11" ht="20.100000000000001" customHeight="1" x14ac:dyDescent="0.25">
      <c r="B28" s="11" t="s">
        <v>23</v>
      </c>
      <c r="C28" s="106" t="s">
        <v>24</v>
      </c>
      <c r="D28" s="106"/>
      <c r="E28" s="106"/>
      <c r="F28" s="106"/>
      <c r="G28" s="13" t="s">
        <v>25</v>
      </c>
      <c r="H28" s="13" t="s">
        <v>21</v>
      </c>
      <c r="I28" s="107"/>
      <c r="J28" s="108"/>
      <c r="K28" s="16"/>
    </row>
    <row r="29" spans="2:11" ht="20.100000000000001" customHeight="1" x14ac:dyDescent="0.25">
      <c r="B29" s="11" t="s">
        <v>26</v>
      </c>
      <c r="C29" s="106" t="s">
        <v>27</v>
      </c>
      <c r="D29" s="106"/>
      <c r="E29" s="106"/>
      <c r="F29" s="106"/>
      <c r="G29" s="13"/>
      <c r="H29" s="13" t="s">
        <v>21</v>
      </c>
      <c r="I29" s="107"/>
      <c r="J29" s="108"/>
      <c r="K29" s="19"/>
    </row>
    <row r="30" spans="2:11" ht="20.100000000000001" customHeight="1" x14ac:dyDescent="0.25">
      <c r="B30" s="11" t="s">
        <v>28</v>
      </c>
      <c r="C30" s="106" t="s">
        <v>29</v>
      </c>
      <c r="D30" s="106"/>
      <c r="E30" s="106"/>
      <c r="F30" s="106"/>
      <c r="G30" s="13" t="s">
        <v>30</v>
      </c>
      <c r="H30" s="13" t="s">
        <v>31</v>
      </c>
      <c r="I30" s="107"/>
      <c r="J30" s="108"/>
      <c r="K30" s="19"/>
    </row>
    <row r="31" spans="2:11" ht="20.100000000000001" customHeight="1" x14ac:dyDescent="0.25">
      <c r="B31" s="11" t="s">
        <v>32</v>
      </c>
      <c r="C31" s="106" t="s">
        <v>33</v>
      </c>
      <c r="D31" s="106"/>
      <c r="E31" s="106"/>
      <c r="F31" s="106"/>
      <c r="G31" s="13" t="s">
        <v>34</v>
      </c>
      <c r="H31" s="13" t="s">
        <v>35</v>
      </c>
      <c r="I31" s="107"/>
      <c r="J31" s="108"/>
      <c r="K31" s="19"/>
    </row>
    <row r="32" spans="2:11" ht="20.100000000000001" customHeight="1" x14ac:dyDescent="0.25">
      <c r="B32" s="11" t="s">
        <v>36</v>
      </c>
      <c r="C32" s="125" t="s">
        <v>37</v>
      </c>
      <c r="D32" s="125"/>
      <c r="E32" s="125"/>
      <c r="F32" s="125"/>
      <c r="G32" s="67" t="s">
        <v>38</v>
      </c>
      <c r="H32" s="13" t="s">
        <v>39</v>
      </c>
      <c r="I32" s="14"/>
      <c r="J32" s="15"/>
      <c r="K32" s="19"/>
    </row>
    <row r="33" spans="2:11" ht="20.100000000000001" customHeight="1" x14ac:dyDescent="0.25">
      <c r="B33" s="11" t="s">
        <v>40</v>
      </c>
      <c r="C33" s="125" t="s">
        <v>41</v>
      </c>
      <c r="D33" s="125"/>
      <c r="E33" s="125"/>
      <c r="F33" s="125"/>
      <c r="G33" s="67" t="s">
        <v>38</v>
      </c>
      <c r="H33" s="13" t="s">
        <v>42</v>
      </c>
      <c r="I33" s="14"/>
      <c r="J33" s="15"/>
      <c r="K33" s="19"/>
    </row>
    <row r="34" spans="2:11" ht="20.100000000000001" customHeight="1" x14ac:dyDescent="0.25">
      <c r="B34" s="11" t="s">
        <v>43</v>
      </c>
      <c r="C34" s="125" t="s">
        <v>44</v>
      </c>
      <c r="D34" s="125"/>
      <c r="E34" s="125"/>
      <c r="F34" s="125"/>
      <c r="G34" s="67" t="s">
        <v>38</v>
      </c>
      <c r="H34" s="13" t="s">
        <v>45</v>
      </c>
      <c r="I34" s="20"/>
      <c r="J34" s="21"/>
      <c r="K34" s="22"/>
    </row>
    <row r="35" spans="2:11" ht="20.100000000000001" customHeight="1" x14ac:dyDescent="0.25">
      <c r="B35" s="11" t="s">
        <v>46</v>
      </c>
      <c r="C35" s="106" t="s">
        <v>47</v>
      </c>
      <c r="D35" s="106"/>
      <c r="E35" s="106"/>
      <c r="F35" s="106"/>
      <c r="G35" s="13"/>
      <c r="H35" s="13" t="s">
        <v>21</v>
      </c>
      <c r="I35" s="14"/>
      <c r="J35" s="15"/>
      <c r="K35" s="19"/>
    </row>
    <row r="36" spans="2:11" ht="59.25" customHeight="1" x14ac:dyDescent="0.25">
      <c r="B36" s="11" t="s">
        <v>48</v>
      </c>
      <c r="C36" s="126" t="s">
        <v>133</v>
      </c>
      <c r="D36" s="126"/>
      <c r="E36" s="126"/>
      <c r="F36" s="126"/>
      <c r="G36" s="67"/>
      <c r="H36" s="67" t="s">
        <v>21</v>
      </c>
      <c r="I36" s="14"/>
      <c r="J36" s="15"/>
      <c r="K36" s="19"/>
    </row>
    <row r="37" spans="2:11" ht="48.75" customHeight="1" x14ac:dyDescent="0.25">
      <c r="B37" s="68">
        <v>11.1</v>
      </c>
      <c r="C37" s="126" t="s">
        <v>49</v>
      </c>
      <c r="D37" s="126"/>
      <c r="E37" s="126"/>
      <c r="F37" s="126"/>
      <c r="G37" s="67" t="s">
        <v>50</v>
      </c>
      <c r="H37" s="67" t="s">
        <v>51</v>
      </c>
      <c r="I37" s="14"/>
      <c r="J37" s="15"/>
      <c r="K37" s="19"/>
    </row>
    <row r="38" spans="2:11" ht="20.100000000000001" customHeight="1" x14ac:dyDescent="0.25">
      <c r="B38" s="68">
        <v>11.2</v>
      </c>
      <c r="C38" s="106" t="s">
        <v>52</v>
      </c>
      <c r="D38" s="106"/>
      <c r="E38" s="106"/>
      <c r="F38" s="106"/>
      <c r="G38" s="13" t="s">
        <v>53</v>
      </c>
      <c r="H38" s="13" t="s">
        <v>54</v>
      </c>
      <c r="I38" s="14"/>
      <c r="J38" s="15"/>
      <c r="K38" s="19"/>
    </row>
    <row r="39" spans="2:11" ht="20.100000000000001" customHeight="1" x14ac:dyDescent="0.25">
      <c r="B39" s="68">
        <v>11.3</v>
      </c>
      <c r="C39" s="106" t="s">
        <v>55</v>
      </c>
      <c r="D39" s="106"/>
      <c r="E39" s="106"/>
      <c r="F39" s="106"/>
      <c r="G39" s="13" t="s">
        <v>53</v>
      </c>
      <c r="H39" s="13" t="s">
        <v>56</v>
      </c>
      <c r="I39" s="14"/>
      <c r="J39" s="15"/>
      <c r="K39" s="19"/>
    </row>
    <row r="40" spans="2:11" ht="20.100000000000001" customHeight="1" x14ac:dyDescent="0.25">
      <c r="B40" s="68">
        <v>11.4</v>
      </c>
      <c r="C40" s="106" t="s">
        <v>57</v>
      </c>
      <c r="D40" s="106"/>
      <c r="E40" s="106"/>
      <c r="F40" s="106"/>
      <c r="G40" s="13" t="s">
        <v>53</v>
      </c>
      <c r="H40" s="13" t="s">
        <v>58</v>
      </c>
      <c r="I40" s="14"/>
      <c r="J40" s="15"/>
      <c r="K40" s="19"/>
    </row>
    <row r="41" spans="2:11" ht="20.100000000000001" customHeight="1" x14ac:dyDescent="0.25">
      <c r="B41" s="11" t="s">
        <v>59</v>
      </c>
      <c r="C41" s="106" t="s">
        <v>60</v>
      </c>
      <c r="D41" s="106"/>
      <c r="E41" s="106"/>
      <c r="F41" s="106"/>
      <c r="G41" s="23" t="s">
        <v>61</v>
      </c>
      <c r="H41" s="13" t="s">
        <v>62</v>
      </c>
      <c r="I41" s="14"/>
      <c r="J41" s="15"/>
      <c r="K41" s="19"/>
    </row>
    <row r="42" spans="2:11" ht="20.100000000000001" customHeight="1" x14ac:dyDescent="0.25">
      <c r="B42" s="1" t="s">
        <v>63</v>
      </c>
      <c r="C42" s="119" t="s">
        <v>64</v>
      </c>
      <c r="D42" s="119"/>
      <c r="E42" s="119"/>
      <c r="F42" s="119"/>
      <c r="G42" s="13"/>
      <c r="H42" s="13"/>
      <c r="I42" s="124"/>
      <c r="J42" s="124"/>
      <c r="K42" s="24"/>
    </row>
    <row r="43" spans="2:11" ht="20.100000000000001" customHeight="1" x14ac:dyDescent="0.25">
      <c r="B43" s="25">
        <v>13.1</v>
      </c>
      <c r="C43" s="106" t="s">
        <v>65</v>
      </c>
      <c r="D43" s="106"/>
      <c r="E43" s="106"/>
      <c r="F43" s="106"/>
      <c r="G43" s="13"/>
      <c r="H43" s="13" t="s">
        <v>21</v>
      </c>
      <c r="I43" s="26"/>
      <c r="J43" s="26"/>
      <c r="K43" s="27"/>
    </row>
    <row r="44" spans="2:11" ht="20.100000000000001" customHeight="1" x14ac:dyDescent="0.25">
      <c r="B44" s="25">
        <v>13.2</v>
      </c>
      <c r="C44" s="106" t="s">
        <v>66</v>
      </c>
      <c r="D44" s="106"/>
      <c r="E44" s="106"/>
      <c r="F44" s="106"/>
      <c r="G44" s="13" t="s">
        <v>67</v>
      </c>
      <c r="H44" s="13" t="s">
        <v>68</v>
      </c>
      <c r="I44" s="124"/>
      <c r="J44" s="124"/>
      <c r="K44" s="24"/>
    </row>
    <row r="45" spans="2:11" ht="20.100000000000001" customHeight="1" x14ac:dyDescent="0.25">
      <c r="B45" s="1" t="s">
        <v>69</v>
      </c>
      <c r="C45" s="106" t="s">
        <v>70</v>
      </c>
      <c r="D45" s="106"/>
      <c r="E45" s="106"/>
      <c r="F45" s="106"/>
      <c r="G45" s="13" t="s">
        <v>71</v>
      </c>
      <c r="H45" s="13" t="s">
        <v>72</v>
      </c>
      <c r="I45" s="124"/>
      <c r="J45" s="124"/>
      <c r="K45" s="24"/>
    </row>
    <row r="46" spans="2:11" ht="20.100000000000001" customHeight="1" x14ac:dyDescent="0.25">
      <c r="B46" s="1" t="s">
        <v>73</v>
      </c>
      <c r="C46" s="106" t="s">
        <v>74</v>
      </c>
      <c r="D46" s="106"/>
      <c r="E46" s="106"/>
      <c r="F46" s="106"/>
      <c r="G46" s="13" t="s">
        <v>71</v>
      </c>
      <c r="H46" s="13" t="s">
        <v>75</v>
      </c>
      <c r="I46" s="124"/>
      <c r="J46" s="124"/>
      <c r="K46" s="24"/>
    </row>
    <row r="47" spans="2:11" ht="20.100000000000001" customHeight="1" x14ac:dyDescent="0.25">
      <c r="B47" s="1" t="s">
        <v>76</v>
      </c>
      <c r="C47" s="106" t="s">
        <v>77</v>
      </c>
      <c r="D47" s="106"/>
      <c r="E47" s="106"/>
      <c r="F47" s="106"/>
      <c r="G47" s="13" t="s">
        <v>78</v>
      </c>
      <c r="H47" s="23" t="s">
        <v>79</v>
      </c>
      <c r="I47" s="124"/>
      <c r="J47" s="124"/>
      <c r="K47" s="24"/>
    </row>
    <row r="48" spans="2:11" ht="36" customHeight="1" x14ac:dyDescent="0.25">
      <c r="B48" s="1" t="s">
        <v>80</v>
      </c>
      <c r="C48" s="110" t="s">
        <v>81</v>
      </c>
      <c r="D48" s="111"/>
      <c r="E48" s="111"/>
      <c r="F48" s="112"/>
      <c r="G48" s="13"/>
      <c r="H48" s="13" t="s">
        <v>82</v>
      </c>
      <c r="I48" s="107"/>
      <c r="J48" s="108"/>
      <c r="K48" s="24"/>
    </row>
    <row r="49" spans="2:11" ht="29.25" customHeight="1" x14ac:dyDescent="0.25">
      <c r="B49" s="1" t="s">
        <v>83</v>
      </c>
      <c r="C49" s="110" t="s">
        <v>84</v>
      </c>
      <c r="D49" s="111"/>
      <c r="E49" s="111"/>
      <c r="F49" s="112"/>
      <c r="G49" s="13" t="s">
        <v>85</v>
      </c>
      <c r="H49" s="13" t="s">
        <v>86</v>
      </c>
      <c r="I49" s="124"/>
      <c r="J49" s="124"/>
      <c r="K49" s="24"/>
    </row>
    <row r="50" spans="2:11" ht="20.25" customHeight="1" x14ac:dyDescent="0.25">
      <c r="B50" s="1" t="s">
        <v>87</v>
      </c>
      <c r="C50" s="129" t="s">
        <v>88</v>
      </c>
      <c r="D50" s="130"/>
      <c r="E50" s="130"/>
      <c r="F50" s="131"/>
      <c r="G50" s="13" t="s">
        <v>89</v>
      </c>
      <c r="H50" s="13" t="s">
        <v>90</v>
      </c>
      <c r="I50" s="124"/>
      <c r="J50" s="124"/>
      <c r="K50" s="31"/>
    </row>
    <row r="51" spans="2:11" ht="20.100000000000001" customHeight="1" x14ac:dyDescent="0.25">
      <c r="B51" s="1" t="s">
        <v>91</v>
      </c>
      <c r="C51" s="106" t="s">
        <v>92</v>
      </c>
      <c r="D51" s="106"/>
      <c r="E51" s="106"/>
      <c r="F51" s="106"/>
      <c r="G51" s="13" t="s">
        <v>89</v>
      </c>
      <c r="H51" s="32" t="s">
        <v>93</v>
      </c>
      <c r="I51" s="127"/>
      <c r="J51" s="128"/>
      <c r="K51" s="12"/>
    </row>
    <row r="52" spans="2:11" ht="27.75" customHeight="1" x14ac:dyDescent="0.25">
      <c r="B52" s="1" t="s">
        <v>94</v>
      </c>
      <c r="C52" s="119" t="s">
        <v>95</v>
      </c>
      <c r="D52" s="119"/>
      <c r="E52" s="119"/>
      <c r="F52" s="119"/>
      <c r="G52" s="13"/>
      <c r="H52" s="13"/>
      <c r="I52" s="127"/>
      <c r="J52" s="128"/>
      <c r="K52" s="12"/>
    </row>
    <row r="53" spans="2:11" ht="66.75" customHeight="1" x14ac:dyDescent="0.25">
      <c r="B53" s="25">
        <v>21.1</v>
      </c>
      <c r="C53" s="110" t="s">
        <v>96</v>
      </c>
      <c r="D53" s="111"/>
      <c r="E53" s="111"/>
      <c r="F53" s="112"/>
      <c r="G53" s="13"/>
      <c r="H53" s="13" t="s">
        <v>97</v>
      </c>
      <c r="I53" s="127"/>
      <c r="J53" s="128"/>
      <c r="K53" s="12"/>
    </row>
    <row r="54" spans="2:11" ht="22.5" customHeight="1" x14ac:dyDescent="0.25">
      <c r="B54" s="25">
        <v>21.2</v>
      </c>
      <c r="C54" s="106" t="s">
        <v>98</v>
      </c>
      <c r="D54" s="106"/>
      <c r="E54" s="106"/>
      <c r="F54" s="106"/>
      <c r="G54" s="13"/>
      <c r="H54" s="13" t="s">
        <v>97</v>
      </c>
      <c r="I54" s="127"/>
      <c r="J54" s="128"/>
      <c r="K54" s="12"/>
    </row>
    <row r="55" spans="2:11" ht="20.100000000000001" customHeight="1" x14ac:dyDescent="0.25">
      <c r="B55" s="25">
        <v>21.3</v>
      </c>
      <c r="C55" s="106" t="s">
        <v>99</v>
      </c>
      <c r="D55" s="106"/>
      <c r="E55" s="106"/>
      <c r="F55" s="106"/>
      <c r="G55" s="13"/>
      <c r="H55" s="13" t="s">
        <v>97</v>
      </c>
      <c r="I55" s="127"/>
      <c r="J55" s="128"/>
      <c r="K55" s="12"/>
    </row>
    <row r="56" spans="2:11" ht="20.100000000000001" customHeight="1" x14ac:dyDescent="0.25">
      <c r="B56" s="25">
        <v>21.4</v>
      </c>
      <c r="C56" s="106" t="s">
        <v>100</v>
      </c>
      <c r="D56" s="106"/>
      <c r="E56" s="106"/>
      <c r="F56" s="106"/>
      <c r="G56" s="13"/>
      <c r="H56" s="13" t="s">
        <v>97</v>
      </c>
      <c r="I56" s="127"/>
      <c r="J56" s="128"/>
      <c r="K56" s="12"/>
    </row>
    <row r="57" spans="2:11" ht="20.100000000000001" customHeight="1" x14ac:dyDescent="0.25">
      <c r="B57" s="33">
        <v>21.5</v>
      </c>
      <c r="C57" s="28" t="s">
        <v>101</v>
      </c>
      <c r="D57" s="29"/>
      <c r="E57" s="29"/>
      <c r="F57" s="30"/>
      <c r="G57" s="35"/>
      <c r="H57" s="35" t="s">
        <v>97</v>
      </c>
      <c r="I57" s="36"/>
      <c r="J57" s="37"/>
      <c r="K57" s="38"/>
    </row>
    <row r="58" spans="2:11" ht="37.5" customHeight="1" x14ac:dyDescent="0.25">
      <c r="B58" s="33">
        <v>21.6</v>
      </c>
      <c r="C58" s="110" t="s">
        <v>102</v>
      </c>
      <c r="D58" s="136"/>
      <c r="E58" s="136"/>
      <c r="F58" s="137"/>
      <c r="G58" s="35"/>
      <c r="H58" s="35" t="s">
        <v>97</v>
      </c>
      <c r="I58" s="36"/>
      <c r="J58" s="37"/>
      <c r="K58" s="38"/>
    </row>
    <row r="59" spans="2:11" ht="20.100000000000001" customHeight="1" x14ac:dyDescent="0.25">
      <c r="B59" s="10" t="s">
        <v>103</v>
      </c>
      <c r="C59" s="39" t="s">
        <v>104</v>
      </c>
      <c r="D59" s="39"/>
      <c r="E59" s="39"/>
      <c r="F59" s="40"/>
      <c r="G59" s="35"/>
      <c r="H59" s="35"/>
      <c r="I59" s="36"/>
      <c r="J59" s="37"/>
      <c r="K59" s="38"/>
    </row>
    <row r="60" spans="2:11" ht="20.100000000000001" customHeight="1" x14ac:dyDescent="0.25">
      <c r="B60" s="17">
        <v>22.1</v>
      </c>
      <c r="C60" s="132" t="s">
        <v>105</v>
      </c>
      <c r="D60" s="132"/>
      <c r="E60" s="132"/>
      <c r="F60" s="132"/>
      <c r="G60" s="35"/>
      <c r="H60" s="35" t="s">
        <v>97</v>
      </c>
      <c r="I60" s="18"/>
      <c r="J60" s="34"/>
      <c r="K60" s="19"/>
    </row>
    <row r="61" spans="2:11" ht="20.100000000000001" customHeight="1" x14ac:dyDescent="0.25">
      <c r="B61" s="17">
        <v>22.3</v>
      </c>
      <c r="C61" s="132" t="s">
        <v>106</v>
      </c>
      <c r="D61" s="132"/>
      <c r="E61" s="132"/>
      <c r="F61" s="132"/>
      <c r="G61" s="35"/>
      <c r="H61" s="35" t="s">
        <v>97</v>
      </c>
      <c r="I61" s="107"/>
      <c r="J61" s="108"/>
      <c r="K61" s="24"/>
    </row>
    <row r="62" spans="2:11" ht="20.100000000000001" customHeight="1" x14ac:dyDescent="0.25">
      <c r="B62" s="17">
        <v>22.4</v>
      </c>
      <c r="C62" s="132" t="s">
        <v>107</v>
      </c>
      <c r="D62" s="132"/>
      <c r="E62" s="132"/>
      <c r="F62" s="132"/>
      <c r="G62" s="35"/>
      <c r="H62" s="35" t="s">
        <v>97</v>
      </c>
      <c r="I62" s="107"/>
      <c r="J62" s="108"/>
      <c r="K62" s="24"/>
    </row>
    <row r="63" spans="2:11" ht="20.100000000000001" customHeight="1" x14ac:dyDescent="0.25">
      <c r="B63" s="11" t="s">
        <v>108</v>
      </c>
      <c r="C63" s="133" t="s">
        <v>109</v>
      </c>
      <c r="D63" s="133"/>
      <c r="E63" s="133"/>
      <c r="F63" s="133"/>
      <c r="G63" s="35"/>
      <c r="H63" s="35"/>
      <c r="I63" s="134"/>
      <c r="J63" s="135"/>
      <c r="K63" s="41"/>
    </row>
    <row r="64" spans="2:11" ht="32.25" customHeight="1" x14ac:dyDescent="0.25">
      <c r="B64" s="17">
        <v>23.1</v>
      </c>
      <c r="C64" s="132" t="s">
        <v>110</v>
      </c>
      <c r="D64" s="132"/>
      <c r="E64" s="132"/>
      <c r="F64" s="132"/>
      <c r="G64" s="13"/>
      <c r="H64" s="13" t="s">
        <v>97</v>
      </c>
      <c r="I64" s="107"/>
      <c r="J64" s="108"/>
      <c r="K64" s="24"/>
    </row>
    <row r="65" spans="2:11" ht="7.5" customHeight="1" x14ac:dyDescent="0.25">
      <c r="B65" s="42"/>
      <c r="C65" s="141"/>
      <c r="D65" s="141"/>
      <c r="E65" s="141"/>
      <c r="F65" s="141"/>
      <c r="G65" s="43"/>
      <c r="H65" s="44"/>
      <c r="I65" s="142"/>
      <c r="J65" s="142"/>
      <c r="K65" s="45"/>
    </row>
    <row r="66" spans="2:11" ht="25.5" customHeight="1" x14ac:dyDescent="0.25">
      <c r="B66" s="143" t="s">
        <v>111</v>
      </c>
      <c r="C66" s="144"/>
      <c r="D66" s="144"/>
      <c r="E66" s="144"/>
      <c r="F66" s="144"/>
      <c r="G66" s="144"/>
      <c r="H66" s="144"/>
      <c r="I66" s="144"/>
      <c r="J66" s="144"/>
      <c r="K66" s="145"/>
    </row>
    <row r="67" spans="2:11" ht="33.75" customHeight="1" x14ac:dyDescent="0.25">
      <c r="B67" s="17">
        <v>1</v>
      </c>
      <c r="C67" s="146" t="s">
        <v>112</v>
      </c>
      <c r="D67" s="147"/>
      <c r="E67" s="147"/>
      <c r="F67" s="147"/>
      <c r="G67" s="147"/>
      <c r="H67" s="147"/>
      <c r="I67" s="147"/>
      <c r="J67" s="147"/>
      <c r="K67" s="148"/>
    </row>
    <row r="68" spans="2:11" ht="67.5" customHeight="1" x14ac:dyDescent="0.25">
      <c r="B68" s="17">
        <v>2</v>
      </c>
      <c r="C68" s="146" t="s">
        <v>113</v>
      </c>
      <c r="D68" s="147"/>
      <c r="E68" s="147"/>
      <c r="F68" s="147"/>
      <c r="G68" s="147"/>
      <c r="H68" s="147"/>
      <c r="I68" s="147"/>
      <c r="J68" s="147"/>
      <c r="K68" s="148"/>
    </row>
    <row r="69" spans="2:11" ht="54" customHeight="1" x14ac:dyDescent="0.25">
      <c r="B69" s="17">
        <v>3</v>
      </c>
      <c r="C69" s="138" t="s">
        <v>114</v>
      </c>
      <c r="D69" s="139"/>
      <c r="E69" s="139"/>
      <c r="F69" s="139"/>
      <c r="G69" s="139"/>
      <c r="H69" s="139"/>
      <c r="I69" s="139"/>
      <c r="J69" s="139"/>
      <c r="K69" s="140"/>
    </row>
    <row r="70" spans="2:11" ht="45" customHeight="1" x14ac:dyDescent="0.25">
      <c r="B70" s="17">
        <v>4</v>
      </c>
      <c r="C70" s="138" t="s">
        <v>115</v>
      </c>
      <c r="D70" s="139"/>
      <c r="E70" s="139"/>
      <c r="F70" s="139"/>
      <c r="G70" s="139"/>
      <c r="H70" s="139"/>
      <c r="I70" s="139"/>
      <c r="J70" s="139"/>
      <c r="K70" s="140"/>
    </row>
    <row r="71" spans="2:11" ht="31.5" customHeight="1" x14ac:dyDescent="0.25">
      <c r="B71" s="17">
        <v>5</v>
      </c>
      <c r="C71" s="138" t="s">
        <v>116</v>
      </c>
      <c r="D71" s="139"/>
      <c r="E71" s="139"/>
      <c r="F71" s="139"/>
      <c r="G71" s="139"/>
      <c r="H71" s="139"/>
      <c r="I71" s="139"/>
      <c r="J71" s="139"/>
      <c r="K71" s="140"/>
    </row>
    <row r="72" spans="2:11" ht="37.5" customHeight="1" x14ac:dyDescent="0.25">
      <c r="B72" s="17">
        <v>6</v>
      </c>
      <c r="C72" s="138" t="s">
        <v>117</v>
      </c>
      <c r="D72" s="139"/>
      <c r="E72" s="139"/>
      <c r="F72" s="139"/>
      <c r="G72" s="139"/>
      <c r="H72" s="139"/>
      <c r="I72" s="139"/>
      <c r="J72" s="139"/>
      <c r="K72" s="140"/>
    </row>
    <row r="73" spans="2:11" ht="39" customHeight="1" x14ac:dyDescent="0.25">
      <c r="B73" s="17">
        <v>7</v>
      </c>
      <c r="C73" s="138" t="s">
        <v>118</v>
      </c>
      <c r="D73" s="139"/>
      <c r="E73" s="139"/>
      <c r="F73" s="139"/>
      <c r="G73" s="139"/>
      <c r="H73" s="139"/>
      <c r="I73" s="139"/>
      <c r="J73" s="139"/>
      <c r="K73" s="140"/>
    </row>
    <row r="74" spans="2:11" ht="51" customHeight="1" x14ac:dyDescent="0.25">
      <c r="B74" s="14">
        <v>8</v>
      </c>
      <c r="C74" s="138" t="s">
        <v>119</v>
      </c>
      <c r="D74" s="139"/>
      <c r="E74" s="139"/>
      <c r="F74" s="139"/>
      <c r="G74" s="139"/>
      <c r="H74" s="139"/>
      <c r="I74" s="139"/>
      <c r="J74" s="139"/>
      <c r="K74" s="140"/>
    </row>
    <row r="75" spans="2:11" ht="56.25" customHeight="1" x14ac:dyDescent="0.25">
      <c r="B75" s="14">
        <v>9</v>
      </c>
      <c r="C75" s="138" t="s">
        <v>120</v>
      </c>
      <c r="D75" s="139"/>
      <c r="E75" s="139"/>
      <c r="F75" s="139"/>
      <c r="G75" s="139"/>
      <c r="H75" s="139"/>
      <c r="I75" s="139"/>
      <c r="J75" s="139"/>
      <c r="K75" s="140"/>
    </row>
    <row r="76" spans="2:11" ht="82.5" customHeight="1" x14ac:dyDescent="0.25">
      <c r="B76" s="14">
        <v>10</v>
      </c>
      <c r="C76" s="146" t="s">
        <v>121</v>
      </c>
      <c r="D76" s="147"/>
      <c r="E76" s="147"/>
      <c r="F76" s="147"/>
      <c r="G76" s="147"/>
      <c r="H76" s="147"/>
      <c r="I76" s="147"/>
      <c r="J76" s="147"/>
      <c r="K76" s="148"/>
    </row>
    <row r="77" spans="2:11" ht="63.75" customHeight="1" x14ac:dyDescent="0.25">
      <c r="B77" s="14">
        <v>11</v>
      </c>
      <c r="C77" s="138" t="s">
        <v>122</v>
      </c>
      <c r="D77" s="139"/>
      <c r="E77" s="139"/>
      <c r="F77" s="139"/>
      <c r="G77" s="139"/>
      <c r="H77" s="139"/>
      <c r="I77" s="139"/>
      <c r="J77" s="139"/>
      <c r="K77" s="140"/>
    </row>
    <row r="78" spans="2:11" ht="55.5" customHeight="1" x14ac:dyDescent="0.25">
      <c r="B78" s="14">
        <v>12</v>
      </c>
      <c r="C78" s="138" t="s">
        <v>123</v>
      </c>
      <c r="D78" s="139"/>
      <c r="E78" s="139"/>
      <c r="F78" s="139"/>
      <c r="G78" s="139"/>
      <c r="H78" s="139"/>
      <c r="I78" s="139"/>
      <c r="J78" s="139"/>
      <c r="K78" s="140"/>
    </row>
    <row r="79" spans="2:11" ht="37.5" customHeight="1" x14ac:dyDescent="0.25">
      <c r="B79" s="14">
        <v>13</v>
      </c>
      <c r="C79" s="110" t="s">
        <v>124</v>
      </c>
      <c r="D79" s="111"/>
      <c r="E79" s="111"/>
      <c r="F79" s="111"/>
      <c r="G79" s="111"/>
      <c r="H79" s="111"/>
      <c r="I79" s="111"/>
      <c r="J79" s="111"/>
      <c r="K79" s="112"/>
    </row>
    <row r="80" spans="2:11" ht="28.5" customHeight="1" x14ac:dyDescent="0.25">
      <c r="B80" s="14">
        <v>14</v>
      </c>
      <c r="C80" s="155" t="s">
        <v>125</v>
      </c>
      <c r="D80" s="155"/>
      <c r="E80" s="155"/>
      <c r="F80" s="155"/>
      <c r="G80" s="155"/>
      <c r="H80" s="155"/>
      <c r="I80" s="155"/>
      <c r="J80" s="155"/>
      <c r="K80" s="155"/>
    </row>
    <row r="81" spans="2:11" ht="38.25" customHeight="1" x14ac:dyDescent="0.25">
      <c r="B81" s="14">
        <v>15</v>
      </c>
      <c r="C81" s="138" t="s">
        <v>126</v>
      </c>
      <c r="D81" s="139"/>
      <c r="E81" s="139"/>
      <c r="F81" s="139"/>
      <c r="G81" s="139"/>
      <c r="H81" s="139"/>
      <c r="I81" s="139"/>
      <c r="J81" s="139"/>
      <c r="K81" s="140"/>
    </row>
    <row r="82" spans="2:11" ht="6.75" customHeight="1" x14ac:dyDescent="0.25">
      <c r="B82" s="46"/>
      <c r="C82" s="47"/>
      <c r="D82" s="47"/>
      <c r="E82" s="47"/>
      <c r="F82" s="47"/>
      <c r="G82" s="47"/>
      <c r="H82" s="47"/>
      <c r="I82" s="48"/>
      <c r="J82" s="49"/>
      <c r="K82" s="50"/>
    </row>
    <row r="83" spans="2:11" ht="18.75" customHeight="1" x14ac:dyDescent="0.25">
      <c r="B83" s="46"/>
      <c r="C83" s="51"/>
      <c r="D83" s="51"/>
      <c r="E83" s="51"/>
      <c r="F83" s="51"/>
      <c r="G83" s="47"/>
      <c r="H83" s="51"/>
      <c r="I83" s="52"/>
      <c r="J83" s="49"/>
      <c r="K83" s="53"/>
    </row>
    <row r="84" spans="2:11" ht="18.75" customHeight="1" x14ac:dyDescent="0.25">
      <c r="B84" s="54"/>
      <c r="C84" s="76" t="s">
        <v>127</v>
      </c>
      <c r="D84" s="76"/>
      <c r="E84" s="76"/>
      <c r="F84" s="76"/>
      <c r="G84" s="55"/>
      <c r="H84" s="76" t="s">
        <v>128</v>
      </c>
      <c r="I84" s="76"/>
      <c r="J84" s="26"/>
      <c r="K84" s="56" t="s">
        <v>129</v>
      </c>
    </row>
    <row r="85" spans="2:11" ht="18.75" customHeight="1" x14ac:dyDescent="0.25">
      <c r="B85" s="57"/>
      <c r="C85" s="51"/>
      <c r="D85" s="51"/>
      <c r="E85" s="51"/>
      <c r="F85" s="51"/>
      <c r="G85" s="51"/>
      <c r="H85" s="51"/>
      <c r="I85" s="52"/>
      <c r="J85" s="58"/>
      <c r="K85" s="53"/>
    </row>
    <row r="86" spans="2:11" ht="18.75" customHeight="1" x14ac:dyDescent="0.25">
      <c r="B86" s="149" t="s">
        <v>130</v>
      </c>
      <c r="C86" s="150"/>
      <c r="D86" s="150"/>
      <c r="E86" s="150"/>
      <c r="F86" s="150"/>
      <c r="G86" s="150"/>
      <c r="H86" s="150"/>
      <c r="I86" s="150"/>
      <c r="J86" s="150"/>
      <c r="K86" s="151"/>
    </row>
    <row r="87" spans="2:11" ht="18.75" customHeight="1" x14ac:dyDescent="0.25">
      <c r="B87" s="46"/>
      <c r="C87" s="152"/>
      <c r="D87" s="152"/>
      <c r="E87" s="152"/>
      <c r="F87" s="152"/>
      <c r="G87" s="47"/>
      <c r="H87" s="47"/>
      <c r="I87" s="48"/>
      <c r="J87" s="153"/>
      <c r="K87" s="154"/>
    </row>
    <row r="88" spans="2:11" ht="27" customHeight="1" x14ac:dyDescent="0.25">
      <c r="B88" s="59"/>
      <c r="C88" s="76" t="s">
        <v>131</v>
      </c>
      <c r="D88" s="76"/>
      <c r="E88" s="76"/>
      <c r="F88" s="76"/>
      <c r="G88" s="55"/>
      <c r="H88" s="55"/>
      <c r="I88" s="60"/>
      <c r="J88" s="76" t="s">
        <v>136</v>
      </c>
      <c r="K88" s="77"/>
    </row>
    <row r="89" spans="2:11" ht="27.75" customHeight="1" x14ac:dyDescent="0.25">
      <c r="B89" s="57"/>
      <c r="C89" s="51"/>
      <c r="D89" s="51"/>
      <c r="E89" s="51"/>
      <c r="F89" s="51"/>
      <c r="G89" s="51"/>
      <c r="H89" s="51"/>
      <c r="I89" s="52"/>
      <c r="J89" s="58"/>
      <c r="K89" s="61" t="s">
        <v>132</v>
      </c>
    </row>
    <row r="90" spans="2:11" ht="18.75" customHeight="1" x14ac:dyDescent="0.25">
      <c r="B90" s="47"/>
      <c r="C90" s="47"/>
      <c r="D90" s="47"/>
      <c r="E90" s="47"/>
      <c r="F90" s="47"/>
      <c r="G90" s="47"/>
      <c r="H90" s="47"/>
      <c r="I90" s="48"/>
      <c r="J90" s="49"/>
      <c r="K90" s="49"/>
    </row>
    <row r="91" spans="2:11" ht="18.75" customHeight="1" x14ac:dyDescent="0.25">
      <c r="B91" s="47"/>
      <c r="C91" s="47"/>
      <c r="D91" s="47"/>
      <c r="E91" s="47"/>
      <c r="F91" s="47"/>
      <c r="G91" s="47"/>
      <c r="H91" s="47"/>
      <c r="I91" s="48"/>
      <c r="J91" s="49"/>
      <c r="K91" s="49"/>
    </row>
    <row r="92" spans="2:11" ht="18.75" customHeight="1" x14ac:dyDescent="0.25">
      <c r="B92" s="47"/>
      <c r="C92" s="47"/>
      <c r="D92" s="47"/>
      <c r="E92" s="47"/>
      <c r="F92" s="47"/>
      <c r="G92" s="47"/>
      <c r="H92" s="47"/>
      <c r="I92" s="48"/>
      <c r="J92" s="49"/>
      <c r="K92" s="49"/>
    </row>
    <row r="93" spans="2:11" ht="18.75" customHeight="1" x14ac:dyDescent="0.25">
      <c r="B93" s="47"/>
      <c r="C93" s="47"/>
      <c r="D93" s="47"/>
      <c r="E93" s="47"/>
      <c r="F93" s="47"/>
      <c r="G93" s="47"/>
      <c r="H93" s="47"/>
      <c r="I93" s="48"/>
      <c r="J93" s="49"/>
      <c r="K93" s="49"/>
    </row>
    <row r="94" spans="2:11" ht="18.75" customHeight="1" x14ac:dyDescent="0.25">
      <c r="B94" s="47"/>
      <c r="C94" s="47"/>
      <c r="D94" s="47"/>
      <c r="E94" s="47"/>
      <c r="F94" s="47"/>
      <c r="G94" s="47"/>
      <c r="H94" s="47"/>
      <c r="I94" s="48"/>
      <c r="J94" s="49"/>
      <c r="K94" s="49"/>
    </row>
    <row r="95" spans="2:11" ht="18.75" customHeight="1" x14ac:dyDescent="0.25">
      <c r="B95" s="47"/>
      <c r="C95" s="47"/>
      <c r="D95" s="47"/>
      <c r="E95" s="47"/>
      <c r="F95" s="47"/>
      <c r="G95" s="47"/>
      <c r="H95" s="47"/>
      <c r="I95" s="48"/>
      <c r="J95" s="49"/>
      <c r="K95" s="49"/>
    </row>
    <row r="96" spans="2:11" ht="18.75" customHeight="1" x14ac:dyDescent="0.25">
      <c r="B96" s="47"/>
      <c r="C96" s="47"/>
      <c r="D96" s="47"/>
      <c r="E96" s="47"/>
      <c r="F96" s="47"/>
      <c r="G96" s="47"/>
      <c r="H96" s="47"/>
      <c r="I96" s="48"/>
      <c r="J96" s="49"/>
      <c r="K96" s="49"/>
    </row>
    <row r="97" spans="2:11" ht="18.75" customHeight="1" x14ac:dyDescent="0.25">
      <c r="B97" s="47"/>
      <c r="C97" s="47"/>
      <c r="D97" s="47"/>
      <c r="E97" s="47"/>
      <c r="F97" s="47"/>
      <c r="G97" s="47"/>
      <c r="H97" s="47"/>
      <c r="I97" s="48"/>
      <c r="J97" s="49"/>
      <c r="K97" s="49"/>
    </row>
    <row r="98" spans="2:11" ht="18.75" customHeight="1" x14ac:dyDescent="0.25">
      <c r="B98" s="47"/>
      <c r="C98" s="47"/>
      <c r="D98" s="47"/>
      <c r="E98" s="47"/>
      <c r="F98" s="47"/>
      <c r="G98" s="47"/>
      <c r="H98" s="47"/>
      <c r="I98" s="48"/>
      <c r="J98" s="49"/>
      <c r="K98" s="49"/>
    </row>
    <row r="99" spans="2:11" ht="18.75" customHeight="1" x14ac:dyDescent="0.25">
      <c r="B99" s="47"/>
      <c r="C99" s="47"/>
      <c r="D99" s="47"/>
      <c r="E99" s="47"/>
      <c r="F99" s="47"/>
      <c r="G99" s="47"/>
      <c r="H99" s="47"/>
      <c r="I99" s="48"/>
      <c r="J99" s="49"/>
      <c r="K99" s="49"/>
    </row>
    <row r="100" spans="2:11" ht="18.75" customHeight="1" x14ac:dyDescent="0.25">
      <c r="B100" s="47"/>
      <c r="C100" s="47"/>
      <c r="D100" s="47"/>
      <c r="E100" s="47"/>
      <c r="F100" s="47"/>
      <c r="G100" s="47"/>
      <c r="H100" s="47"/>
      <c r="I100" s="48"/>
      <c r="J100" s="49"/>
      <c r="K100" s="49"/>
    </row>
    <row r="101" spans="2:11" ht="18.75" customHeight="1" x14ac:dyDescent="0.25">
      <c r="B101" s="47"/>
      <c r="C101" s="47"/>
      <c r="D101" s="47"/>
      <c r="E101" s="47"/>
      <c r="F101" s="47"/>
      <c r="G101" s="47"/>
      <c r="H101" s="47"/>
      <c r="I101" s="48"/>
      <c r="J101" s="49"/>
      <c r="K101" s="49"/>
    </row>
    <row r="102" spans="2:11" ht="18.75" customHeight="1" x14ac:dyDescent="0.25">
      <c r="B102" s="47"/>
      <c r="C102" s="47"/>
      <c r="D102" s="47"/>
      <c r="E102" s="47"/>
      <c r="F102" s="47"/>
      <c r="G102" s="47"/>
      <c r="H102" s="47"/>
      <c r="I102" s="48"/>
      <c r="J102" s="49"/>
      <c r="K102" s="49"/>
    </row>
    <row r="103" spans="2:11" ht="18.75" customHeight="1" x14ac:dyDescent="0.25">
      <c r="B103" s="47"/>
      <c r="C103" s="47"/>
      <c r="D103" s="47"/>
      <c r="E103" s="47"/>
      <c r="F103" s="47"/>
      <c r="G103" s="47"/>
      <c r="H103" s="47"/>
      <c r="I103" s="48"/>
      <c r="J103" s="49"/>
      <c r="K103" s="49"/>
    </row>
    <row r="104" spans="2:11" ht="18.75" customHeight="1" x14ac:dyDescent="0.25">
      <c r="B104" s="47"/>
      <c r="C104" s="47"/>
      <c r="D104" s="47"/>
      <c r="E104" s="47"/>
      <c r="F104" s="47"/>
      <c r="G104" s="47"/>
      <c r="H104" s="47"/>
      <c r="I104" s="48"/>
      <c r="J104" s="49"/>
      <c r="K104" s="49"/>
    </row>
    <row r="105" spans="2:11" ht="18.75" customHeight="1" x14ac:dyDescent="0.25">
      <c r="B105" s="62"/>
      <c r="D105" s="63"/>
      <c r="E105" s="63"/>
      <c r="F105" s="63"/>
      <c r="G105" s="63"/>
      <c r="H105" s="63"/>
      <c r="I105" s="63"/>
    </row>
    <row r="106" spans="2:11" ht="15" customHeight="1" x14ac:dyDescent="0.25">
      <c r="B106" s="156"/>
      <c r="C106" s="156"/>
      <c r="D106" s="156"/>
      <c r="E106" s="156"/>
      <c r="F106" s="156"/>
      <c r="G106" s="156"/>
      <c r="H106" s="156"/>
      <c r="I106" s="156"/>
      <c r="J106" s="156"/>
      <c r="K106" s="64"/>
    </row>
    <row r="110" spans="2:11" x14ac:dyDescent="0.25">
      <c r="B110" s="156"/>
      <c r="C110" s="156"/>
      <c r="D110" s="156"/>
      <c r="E110" s="156"/>
      <c r="F110" s="156"/>
      <c r="G110" s="156"/>
      <c r="H110" s="156"/>
      <c r="I110" s="156"/>
      <c r="J110" s="156"/>
      <c r="K110" s="64"/>
    </row>
    <row r="111" spans="2:11" x14ac:dyDescent="0.25">
      <c r="B111" s="156"/>
      <c r="C111" s="156"/>
      <c r="D111" s="156"/>
      <c r="E111" s="156"/>
      <c r="F111" s="156"/>
      <c r="G111" s="156"/>
      <c r="H111" s="156"/>
      <c r="I111" s="156"/>
      <c r="J111" s="156"/>
      <c r="K111" s="64"/>
    </row>
    <row r="112" spans="2:11" ht="40.5" customHeight="1" x14ac:dyDescent="0.25">
      <c r="B112" s="64"/>
      <c r="C112" s="64"/>
      <c r="D112" s="64"/>
      <c r="E112" s="64"/>
      <c r="F112" s="64"/>
      <c r="G112" s="64"/>
      <c r="H112" s="64"/>
      <c r="I112" s="64"/>
      <c r="J112" s="64"/>
      <c r="K112" s="64"/>
    </row>
    <row r="113" spans="2:11" x14ac:dyDescent="0.25">
      <c r="B113" s="157"/>
      <c r="C113" s="157"/>
      <c r="D113" s="157"/>
      <c r="E113" s="157"/>
      <c r="F113" s="157"/>
      <c r="G113" s="157"/>
      <c r="H113" s="157"/>
      <c r="I113" s="157"/>
      <c r="J113" s="157"/>
      <c r="K113" s="65"/>
    </row>
  </sheetData>
  <mergeCells count="123">
    <mergeCell ref="B111:E111"/>
    <mergeCell ref="F111:G111"/>
    <mergeCell ref="H111:J111"/>
    <mergeCell ref="B113:E113"/>
    <mergeCell ref="F113:G113"/>
    <mergeCell ref="H113:J113"/>
    <mergeCell ref="B106:E106"/>
    <mergeCell ref="F106:G106"/>
    <mergeCell ref="H106:J106"/>
    <mergeCell ref="B110:E110"/>
    <mergeCell ref="F110:G110"/>
    <mergeCell ref="H110:J110"/>
    <mergeCell ref="C84:F84"/>
    <mergeCell ref="H84:I84"/>
    <mergeCell ref="B86:K86"/>
    <mergeCell ref="C87:F87"/>
    <mergeCell ref="J87:K87"/>
    <mergeCell ref="C88:F88"/>
    <mergeCell ref="J88:K88"/>
    <mergeCell ref="C76:K76"/>
    <mergeCell ref="C77:K77"/>
    <mergeCell ref="C78:K78"/>
    <mergeCell ref="C79:K79"/>
    <mergeCell ref="C80:K80"/>
    <mergeCell ref="C81:K81"/>
    <mergeCell ref="C70:K70"/>
    <mergeCell ref="C71:K71"/>
    <mergeCell ref="C72:K72"/>
    <mergeCell ref="C73:K73"/>
    <mergeCell ref="C74:K74"/>
    <mergeCell ref="C75:K75"/>
    <mergeCell ref="C65:F65"/>
    <mergeCell ref="I65:J65"/>
    <mergeCell ref="B66:K66"/>
    <mergeCell ref="C67:K67"/>
    <mergeCell ref="C68:K68"/>
    <mergeCell ref="C69:K69"/>
    <mergeCell ref="C62:F62"/>
    <mergeCell ref="I62:J62"/>
    <mergeCell ref="C63:F63"/>
    <mergeCell ref="I63:J63"/>
    <mergeCell ref="C64:F64"/>
    <mergeCell ref="I64:J64"/>
    <mergeCell ref="C56:F56"/>
    <mergeCell ref="I56:J56"/>
    <mergeCell ref="C58:F58"/>
    <mergeCell ref="C60:F60"/>
    <mergeCell ref="C61:F61"/>
    <mergeCell ref="I61:J61"/>
    <mergeCell ref="C53:F53"/>
    <mergeCell ref="I53:J53"/>
    <mergeCell ref="C54:F54"/>
    <mergeCell ref="I54:J54"/>
    <mergeCell ref="C55:F55"/>
    <mergeCell ref="I55:J55"/>
    <mergeCell ref="C50:F50"/>
    <mergeCell ref="I50:J50"/>
    <mergeCell ref="C51:F51"/>
    <mergeCell ref="I51:J51"/>
    <mergeCell ref="C52:F52"/>
    <mergeCell ref="I52:J52"/>
    <mergeCell ref="C47:F47"/>
    <mergeCell ref="I47:J47"/>
    <mergeCell ref="C48:F48"/>
    <mergeCell ref="I48:J48"/>
    <mergeCell ref="C49:F49"/>
    <mergeCell ref="I49:J49"/>
    <mergeCell ref="C43:F43"/>
    <mergeCell ref="C44:F44"/>
    <mergeCell ref="I44:J44"/>
    <mergeCell ref="C45:F45"/>
    <mergeCell ref="I45:J45"/>
    <mergeCell ref="C46:F46"/>
    <mergeCell ref="I46:J46"/>
    <mergeCell ref="C38:F38"/>
    <mergeCell ref="C39:F39"/>
    <mergeCell ref="C40:F40"/>
    <mergeCell ref="C41:F41"/>
    <mergeCell ref="C42:F42"/>
    <mergeCell ref="I42:J42"/>
    <mergeCell ref="C32:F32"/>
    <mergeCell ref="C33:F33"/>
    <mergeCell ref="C34:F34"/>
    <mergeCell ref="C35:F35"/>
    <mergeCell ref="C36:F36"/>
    <mergeCell ref="C37:F37"/>
    <mergeCell ref="C29:F29"/>
    <mergeCell ref="I29:J29"/>
    <mergeCell ref="C30:F30"/>
    <mergeCell ref="I30:J30"/>
    <mergeCell ref="C31:F31"/>
    <mergeCell ref="I31:J31"/>
    <mergeCell ref="C24:F24"/>
    <mergeCell ref="C25:F25"/>
    <mergeCell ref="C26:F26"/>
    <mergeCell ref="C27:F27"/>
    <mergeCell ref="C28:F28"/>
    <mergeCell ref="I28:J28"/>
    <mergeCell ref="C20:F20"/>
    <mergeCell ref="I20:J20"/>
    <mergeCell ref="C21:F21"/>
    <mergeCell ref="I21:J21"/>
    <mergeCell ref="C22:F22"/>
    <mergeCell ref="C23:F23"/>
    <mergeCell ref="B13:F13"/>
    <mergeCell ref="B14:F14"/>
    <mergeCell ref="B15:F15"/>
    <mergeCell ref="B16:K18"/>
    <mergeCell ref="B19:F19"/>
    <mergeCell ref="I19:J19"/>
    <mergeCell ref="B6:E7"/>
    <mergeCell ref="F6:K7"/>
    <mergeCell ref="B9:K9"/>
    <mergeCell ref="B10:F10"/>
    <mergeCell ref="B11:F11"/>
    <mergeCell ref="B12:F12"/>
    <mergeCell ref="B1:K1"/>
    <mergeCell ref="B2:K2"/>
    <mergeCell ref="B3:K3"/>
    <mergeCell ref="B4:K4"/>
    <mergeCell ref="B5:F5"/>
    <mergeCell ref="G5:I5"/>
    <mergeCell ref="J5:K5"/>
  </mergeCells>
  <printOptions horizontalCentered="1" verticalCentered="1"/>
  <pageMargins left="0.23622047244094491" right="0.23622047244094491" top="0" bottom="0.74803149606299213" header="0.31496062992125984" footer="0.31496062992125984"/>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416AF-9285-45B9-ADD9-DCF99EC6010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038</vt:lpstr>
      <vt:lpstr>Hoja1</vt:lpstr>
      <vt:lpstr>'038'!Área_de_impresión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Sagrario Peralta</dc:creator>
  <cp:lastModifiedBy>Sagrario Peralta</cp:lastModifiedBy>
  <dcterms:created xsi:type="dcterms:W3CDTF">2025-02-06T16:12:58Z</dcterms:created>
  <dcterms:modified xsi:type="dcterms:W3CDTF">2026-01-19T19:23:16Z</dcterms:modified>
</cp:coreProperties>
</file>